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1.圖書採購書單(Excel)  命名範例_A-安南區-土城國小-圖書採購書單 -1111227 (File responses)\E-圖書採購書單-確定版-28-OK\"/>
    </mc:Choice>
  </mc:AlternateContent>
  <bookViews>
    <workbookView xWindow="0" yWindow="0" windowWidth="15384" windowHeight="8220"/>
  </bookViews>
  <sheets>
    <sheet name="正式書單" sheetId="1" r:id="rId1"/>
  </sheets>
  <definedNames>
    <definedName name="_xlnm.Print_Titles" localSheetId="0">正式書單!$3:3</definedName>
  </definedNames>
  <calcPr calcId="162913"/>
</workbook>
</file>

<file path=xl/calcChain.xml><?xml version="1.0" encoding="utf-8"?>
<calcChain xmlns="http://schemas.openxmlformats.org/spreadsheetml/2006/main">
  <c r="G70" i="1" l="1"/>
  <c r="G71" i="1" s="1"/>
  <c r="G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69" i="1" s="1"/>
  <c r="I70" i="1" s="1"/>
  <c r="G16" i="1"/>
  <c r="I15" i="1"/>
  <c r="I14" i="1"/>
  <c r="I13" i="1"/>
  <c r="I12" i="1"/>
  <c r="I11" i="1"/>
  <c r="I10" i="1"/>
  <c r="I9" i="1"/>
  <c r="I8" i="1"/>
  <c r="I7" i="1"/>
  <c r="I6" i="1"/>
  <c r="I5" i="1"/>
  <c r="I4" i="1"/>
  <c r="I16" i="1" s="1"/>
  <c r="I71" i="1" l="1"/>
  <c r="N15" i="1"/>
</calcChain>
</file>

<file path=xl/sharedStrings.xml><?xml version="1.0" encoding="utf-8"?>
<sst xmlns="http://schemas.openxmlformats.org/spreadsheetml/2006/main" count="477" uniqueCount="186">
  <si>
    <t xml:space="preserve">            臺南市111學年度新化區新化國小圖書館圖書採購書單                   </t>
  </si>
  <si>
    <t>學校班級最高學生數(29)人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</si>
  <si>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</si>
  <si>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</si>
  <si>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</si>
  <si>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</si>
  <si>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</si>
  <si>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</si>
  <si>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</si>
  <si>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</si>
  <si>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</si>
  <si>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</si>
  <si>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</si>
  <si>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</si>
  <si>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</si>
  <si>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Copy Cat</t>
  </si>
  <si>
    <t xml:space="preserve"> Mark Birchall</t>
  </si>
  <si>
    <t>Child’s Play International Ltd.</t>
  </si>
  <si>
    <t>英國</t>
  </si>
  <si>
    <t>否</t>
  </si>
  <si>
    <t>My Five Senses</t>
  </si>
  <si>
    <t> Aliki</t>
  </si>
  <si>
    <t>HarperCollins</t>
  </si>
  <si>
    <t>美國</t>
  </si>
  <si>
    <t>Alphabet City</t>
  </si>
  <si>
    <t>Johnson, Stephen</t>
  </si>
  <si>
    <t>Viking Books for Young Readers</t>
  </si>
  <si>
    <t>Monkey and Me</t>
  </si>
  <si>
    <t>Emily Gravett</t>
  </si>
  <si>
    <t>Macmillan Children’s Books</t>
  </si>
  <si>
    <t>Hop on Pop</t>
  </si>
  <si>
    <t>Seuss, Dr./ Pierce, David Hyde (NRT)</t>
  </si>
  <si>
    <t>Random House Books for Young Readers</t>
  </si>
  <si>
    <t>No! David</t>
  </si>
  <si>
    <t>Shannon, David</t>
  </si>
  <si>
    <t>Blue Sky Press (AZ)</t>
  </si>
  <si>
    <t>We're going on a bear hunt</t>
  </si>
  <si>
    <t>Rosen, Michael/ Oxenbury, Helen (ILT)</t>
  </si>
  <si>
    <t>Margaret K. McElderry Books</t>
  </si>
  <si>
    <t>Dear Zoo: A Lift-The-Flap Book</t>
  </si>
  <si>
    <t> Campbell, Rod/ Campbell, Rod (ILT)</t>
  </si>
  <si>
    <t>Little Simon</t>
  </si>
  <si>
    <t>Ｍe and My Family Tree</t>
  </si>
  <si>
    <t>Sweeney, Joan/ Trithart, Emma</t>
  </si>
  <si>
    <t>Dragonfly Books</t>
  </si>
  <si>
    <t>The Gruffalo</t>
  </si>
  <si>
    <t>Donaldson, Julia</t>
  </si>
  <si>
    <t>Puffin Books</t>
  </si>
  <si>
    <t>The Very Hungry Caterpillar</t>
  </si>
  <si>
    <t>Eric Carle</t>
  </si>
  <si>
    <t>Puffin</t>
  </si>
  <si>
    <t>Today is Monday</t>
  </si>
  <si>
    <t>Carle, Eric</t>
  </si>
  <si>
    <t>Philomel Books</t>
  </si>
  <si>
    <t>合計</t>
  </si>
  <si>
    <t>當成語遇到科學</t>
  </si>
  <si>
    <t>臨淵,楊嬰</t>
  </si>
  <si>
    <t>三民</t>
  </si>
  <si>
    <t>臺灣</t>
  </si>
  <si>
    <t>電影開麥拉</t>
  </si>
  <si>
    <t>弗倫斯．德卡特</t>
  </si>
  <si>
    <t>韋伯</t>
  </si>
  <si>
    <t>狐狸與樹</t>
  </si>
  <si>
    <t>陳彥伶</t>
  </si>
  <si>
    <t>台灣東方</t>
  </si>
  <si>
    <t>玻璃小孩吉賽兒</t>
  </si>
  <si>
    <t>碧翠絲‧阿雷馬娜 </t>
  </si>
  <si>
    <t>阿布拉</t>
  </si>
  <si>
    <t>那些消失的事</t>
  </si>
  <si>
    <t>碧翠絲．阿雷馬娜</t>
  </si>
  <si>
    <t>小心，這本書有細菌！：認識細菌、病毒和真菌的強大微生物王國</t>
  </si>
  <si>
    <t>史蒂夫‧莫爾德</t>
  </si>
  <si>
    <t>大石國際文化</t>
  </si>
  <si>
    <t>遇見世界古文明：歡迎光臨古埃及</t>
  </si>
  <si>
    <t>詹姆士．戴維斯 </t>
  </si>
  <si>
    <t>親子天下</t>
  </si>
  <si>
    <t>難民，世界上最悲傷的旅人</t>
  </si>
  <si>
    <t>河永植</t>
  </si>
  <si>
    <t>聯經出版公司</t>
  </si>
  <si>
    <t>藏在手機裡的秘密</t>
  </si>
  <si>
    <t>李光福</t>
  </si>
  <si>
    <t>康軒</t>
  </si>
  <si>
    <t>程式特攻隊1：二進位機器鳥</t>
  </si>
  <si>
    <t>楊謹倫 </t>
  </si>
  <si>
    <t>小天下</t>
  </si>
  <si>
    <t>戰火下的小花</t>
  </si>
  <si>
    <r>
      <rPr>
        <sz val="16"/>
        <rFont val="標楷體"/>
        <family val="4"/>
        <charset val="136"/>
      </rPr>
      <t>黛博拉．艾里斯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諾拉．托美</t>
    </r>
  </si>
  <si>
    <t>字畝文化</t>
  </si>
  <si>
    <t>世界的孩子上學去：全球學生的真實歷險記</t>
  </si>
  <si>
    <r>
      <rPr>
        <sz val="16"/>
        <rFont val="標楷體"/>
        <family val="4"/>
        <charset val="136"/>
      </rPr>
      <t>巴帝斯德・保羅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米蘭達・保羅</t>
    </r>
    <r>
      <rPr>
        <sz val="16"/>
        <color indexed="23"/>
        <rFont val="Arial"/>
        <family val="2"/>
        <charset val="134"/>
      </rPr>
      <t> </t>
    </r>
  </si>
  <si>
    <t>聯經出版公司 </t>
  </si>
  <si>
    <t>為什麼不能有女醫生？美國第一位女醫生的故事</t>
  </si>
  <si>
    <t> 譚亞．李．史東</t>
  </si>
  <si>
    <t>維京</t>
  </si>
  <si>
    <t>我想換媽媽</t>
  </si>
  <si>
    <t> 韓英美</t>
  </si>
  <si>
    <t>采實文化</t>
  </si>
  <si>
    <t>17個改變世界的方法：圖解聯合國永續發展目標SDGS</t>
  </si>
  <si>
    <t>路易絲．史比爾斯布里 </t>
  </si>
  <si>
    <t>一把蓮：黑水溝傳奇（三版）</t>
  </si>
  <si>
    <t>林滿秋</t>
  </si>
  <si>
    <t>天衛文化</t>
  </si>
  <si>
    <t>神狗少年</t>
  </si>
  <si>
    <r>
      <rPr>
        <sz val="16"/>
        <rFont val="標楷體"/>
        <family val="4"/>
        <charset val="136"/>
      </rPr>
      <t>林哲璋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陳郁如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跳舞鯨魚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冷言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李鼎</t>
    </r>
  </si>
  <si>
    <t>聚光文創</t>
  </si>
  <si>
    <t>長生石的守護者</t>
  </si>
  <si>
    <t>陳郁如</t>
  </si>
  <si>
    <t>小麥田</t>
  </si>
  <si>
    <t>聖誕小豬</t>
  </si>
  <si>
    <t>J.K. 羅琳</t>
  </si>
  <si>
    <t>皇冠</t>
  </si>
  <si>
    <t>玉使</t>
  </si>
  <si>
    <t>壞心姑媽：大衛威廉幽默成長小說８</t>
  </si>
  <si>
    <t>大衛．威廉</t>
  </si>
  <si>
    <t>晨星</t>
  </si>
  <si>
    <t>鑑識科學好好玩：採證指紋、鑑定DNA、搜集微物跡證……5大主題X40個跨學科實驗，成為小小CSI鑑識專家！</t>
  </si>
  <si>
    <r>
      <rPr>
        <sz val="16"/>
        <color indexed="63"/>
        <rFont val="微軟正黑體"/>
        <family val="2"/>
        <charset val="136"/>
      </rPr>
      <t>吉姆．魏斯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微軟正黑體"/>
        <family val="2"/>
        <charset val="136"/>
      </rPr>
      <t>李承龍</t>
    </r>
  </si>
  <si>
    <t>給孩子的中國神話故事（上）：砰！轟隆隆！神仙來了</t>
  </si>
  <si>
    <t> 王文華</t>
  </si>
  <si>
    <t>小麥田 </t>
  </si>
  <si>
    <t>不簡單女孩2 有數學頭腦的女孩：工程師瑞‧蒙特固的故事</t>
  </si>
  <si>
    <t>茱莉亞‧芬利‧摩斯卡</t>
  </si>
  <si>
    <t>字畝文化 </t>
  </si>
  <si>
    <t>Here We Are: 歡迎來到這個美麗的星球</t>
  </si>
  <si>
    <t>奧利佛．傑法</t>
  </si>
  <si>
    <t>上誼文化公司</t>
  </si>
  <si>
    <t>我有好多話要說！</t>
  </si>
  <si>
    <t>克里絲蒂安‧瓊斯 </t>
  </si>
  <si>
    <t>東雨文化</t>
  </si>
  <si>
    <t>是誰搶走了我的名字？</t>
  </si>
  <si>
    <t>塔西亞</t>
  </si>
  <si>
    <t>時間長或短？</t>
  </si>
  <si>
    <t>莉亞‧杜凡妮 </t>
  </si>
  <si>
    <t>幼獅文化</t>
  </si>
  <si>
    <t>【好好讀小學堂】 誰要零鴨蛋</t>
  </si>
  <si>
    <t>管家琪</t>
  </si>
  <si>
    <t>信誼基金出版社 </t>
  </si>
  <si>
    <t>小小科學人：100食物大發現</t>
  </si>
  <si>
    <r>
      <rPr>
        <sz val="16"/>
        <rFont val="標楷體"/>
        <family val="4"/>
        <charset val="136"/>
      </rPr>
      <t>山姆．巴爾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瑞秋．佛斯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羅斯．豪爾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艾莉斯．詹姆斯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傑洛米．馬丁</t>
    </r>
  </si>
  <si>
    <t>少年讀西遊記1：齊天大聖孫悟空</t>
  </si>
  <si>
    <t>張嘉驊</t>
  </si>
  <si>
    <t>少年讀西遊記2：從風到火的考驗</t>
  </si>
  <si>
    <t>少年讀西遊記3：降妖伏魔取真經</t>
  </si>
  <si>
    <t>12月的暑假：健太與小實的冒險日記</t>
  </si>
  <si>
    <t>川端裕人</t>
  </si>
  <si>
    <t>別亂碰！這是我的身體</t>
  </si>
  <si>
    <t>盧慶實</t>
  </si>
  <si>
    <t>數感小學冒險系列3：春日小學社團日</t>
  </si>
  <si>
    <r>
      <rPr>
        <sz val="16"/>
        <rFont val="標楷體"/>
        <family val="4"/>
        <charset val="136"/>
      </rPr>
      <t> </t>
    </r>
    <r>
      <rPr>
        <sz val="16"/>
        <color indexed="63"/>
        <rFont val="Arial"/>
        <family val="2"/>
        <charset val="134"/>
      </rPr>
      <t>王文華</t>
    </r>
    <r>
      <rPr>
        <sz val="16"/>
        <color indexed="23"/>
        <rFont val="Arial"/>
        <family val="2"/>
        <charset val="134"/>
      </rPr>
      <t>, </t>
    </r>
    <r>
      <rPr>
        <sz val="16"/>
        <color indexed="63"/>
        <rFont val="Arial"/>
        <family val="2"/>
        <charset val="134"/>
      </rPr>
      <t>賴以威</t>
    </r>
  </si>
  <si>
    <t>皮可大冒險：想像不到的朋友</t>
  </si>
  <si>
    <t>丹．桑塔</t>
  </si>
  <si>
    <t>蟲蟲大書BUGS</t>
  </si>
  <si>
    <t>烏瓦爾．佐梅爾 </t>
  </si>
  <si>
    <t>臺灣麥克</t>
  </si>
  <si>
    <t>最熱烈的掌聲</t>
  </si>
  <si>
    <t>陳怡蓁</t>
  </si>
  <si>
    <t>小魯文化 </t>
  </si>
  <si>
    <t>外婆住在香水村</t>
  </si>
  <si>
    <t>方素珍</t>
  </si>
  <si>
    <t>青林</t>
  </si>
  <si>
    <t>天空的顏色</t>
  </si>
  <si>
    <t>彼得‧雷諾茲</t>
  </si>
  <si>
    <t>和英 </t>
  </si>
  <si>
    <t>迷路的蛋</t>
  </si>
  <si>
    <t>拉提蒙</t>
  </si>
  <si>
    <t>格林文化</t>
  </si>
  <si>
    <t>屎來糞多學院</t>
  </si>
  <si>
    <t>張東君</t>
  </si>
  <si>
    <t>好煩好煩的小企鵝</t>
  </si>
  <si>
    <t>喬里‧約翰</t>
  </si>
  <si>
    <t>水滴文化</t>
  </si>
  <si>
    <t>神奇飛天書（新版）</t>
  </si>
  <si>
    <t> 威廉．喬伊斯</t>
  </si>
  <si>
    <t>臺灣水果有學問1：燕巢芭樂的火山祕密</t>
  </si>
  <si>
    <t>鄭博真</t>
  </si>
  <si>
    <t>小宇宙文化 </t>
  </si>
  <si>
    <t>臺灣水果有學問2：旗山香蕉大王</t>
  </si>
  <si>
    <t>臺灣水果有學問3：麻豆文旦的傳奇</t>
  </si>
  <si>
    <t>臺灣水果有學問4：關廟鳳梨的種子祕密</t>
  </si>
  <si>
    <t>臺灣水果有學問5：林邊蓮霧的黑珍珠奇蹟</t>
  </si>
  <si>
    <t>大番薯的小綠芽：台灣月曆的故事(二版)</t>
  </si>
  <si>
    <t>鄭宗弦</t>
  </si>
  <si>
    <t>中文</t>
  </si>
  <si>
    <t>中文+英文</t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</si>
  <si>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</si>
  <si>
    <t>校名：新化區新化國小
填表人：林琴芳                      教務主任：蘇青宏                    校長：林佳慧
連絡電話：5902035#711               網路電話：258010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</si>
</sst>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0" formatCode="#,##0_);[Red]\(#,##0\)"/>
    <numFmt numFmtId="181" formatCode="0_ "/>
  </numFmts>
  <fonts count="20">
    <font>
      <sz val="12"/>
      <name val="新細明體"/>
      <charset val="134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20"/>
      <color indexed="8"/>
      <name val="標楷體"/>
      <family val="4"/>
      <charset val="136"/>
    </font>
    <font>
      <sz val="13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6"/>
      <name val="標楷體"/>
      <family val="4"/>
      <charset val="136"/>
    </font>
    <font>
      <sz val="16"/>
      <color indexed="63"/>
      <name val="Arial"/>
      <family val="2"/>
      <charset val="134"/>
    </font>
    <font>
      <sz val="16"/>
      <color indexed="8"/>
      <name val="Times New Roman"/>
      <family val="1"/>
      <charset val="134"/>
    </font>
    <font>
      <sz val="16"/>
      <color indexed="63"/>
      <name val="Times New Roman"/>
      <family val="1"/>
      <charset val="134"/>
    </font>
    <font>
      <sz val="16"/>
      <name val="Times New Roman"/>
      <family val="1"/>
      <charset val="134"/>
    </font>
    <font>
      <sz val="14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6"/>
      <color indexed="8"/>
      <name val="新細明體"/>
      <family val="1"/>
      <charset val="136"/>
    </font>
    <font>
      <sz val="16"/>
      <color indexed="23"/>
      <name val="Arial"/>
      <family val="2"/>
      <charset val="134"/>
    </font>
    <font>
      <sz val="16"/>
      <color indexed="63"/>
      <name val="微軟正黑體"/>
      <family val="2"/>
      <charset val="136"/>
    </font>
    <font>
      <sz val="12"/>
      <name val="新細明體"/>
      <charset val="134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</cellStyleXfs>
  <cellXfs count="32">
    <xf numFmtId="0" fontId="1" fillId="0" borderId="0" xfId="0" applyFont="1">
      <alignment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81" fontId="7" fillId="0" borderId="5" xfId="1" applyNumberFormat="1" applyFont="1" applyBorder="1">
      <alignment vertical="center"/>
    </xf>
    <xf numFmtId="180" fontId="8" fillId="0" borderId="5" xfId="1" applyNumberFormat="1" applyFont="1" applyBorder="1" applyAlignment="1">
      <alignment horizontal="center" vertical="center" wrapText="1"/>
    </xf>
    <xf numFmtId="181" fontId="9" fillId="0" borderId="5" xfId="1" applyNumberFormat="1" applyFont="1" applyBorder="1" applyAlignment="1">
      <alignment horizontal="center" vertical="center"/>
    </xf>
    <xf numFmtId="180" fontId="10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180" fontId="10" fillId="0" borderId="10" xfId="1" applyNumberFormat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180" fontId="1" fillId="0" borderId="0" xfId="1" applyNumberFormat="1">
      <alignment vertical="center"/>
    </xf>
    <xf numFmtId="181" fontId="1" fillId="0" borderId="0" xfId="1" applyNumberFormat="1">
      <alignment vertical="center"/>
    </xf>
    <xf numFmtId="3" fontId="8" fillId="0" borderId="5" xfId="1" applyNumberFormat="1" applyFont="1" applyBorder="1" applyAlignment="1">
      <alignment horizontal="center" vertical="center"/>
    </xf>
    <xf numFmtId="0" fontId="15" fillId="0" borderId="5" xfId="1" applyFont="1" applyBorder="1">
      <alignment vertical="center"/>
    </xf>
    <xf numFmtId="0" fontId="1" fillId="0" borderId="5" xfId="1" applyBorder="1">
      <alignment vertical="center"/>
    </xf>
    <xf numFmtId="3" fontId="1" fillId="0" borderId="0" xfId="1" applyNumberForma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/>
    </xf>
    <xf numFmtId="0" fontId="14" fillId="0" borderId="0" xfId="1" applyFont="1" applyAlignment="1">
      <alignment horizontal="left" vertical="top" wrapText="1"/>
    </xf>
  </cellXfs>
  <cellStyles count="6">
    <cellStyle name="一般" xfId="0" builtinId="0"/>
    <cellStyle name="一般 2" xfId="3"/>
    <cellStyle name="一般 3" xfId="1"/>
    <cellStyle name="一般 4" xfId="2"/>
    <cellStyle name="千分位 2" xfId="4"/>
    <cellStyle name="千分位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scwpc" TargetMode="External"/><Relationship Id="rId21" Type="http://schemas.openxmlformats.org/officeDocument/2006/relationships/hyperlink" Target="https://search.books.com.tw/search/query/key/%E6%B2%B3%E6%B0%B8%E6%A4%8D/adv_author/1/" TargetMode="External"/><Relationship Id="rId42" Type="http://schemas.openxmlformats.org/officeDocument/2006/relationships/hyperlink" Target="https://www.books.com.tw/web/sys_puballb/books/?pubid=mikrokosmos" TargetMode="External"/><Relationship Id="rId47" Type="http://schemas.openxmlformats.org/officeDocument/2006/relationships/hyperlink" Target="https://search.books.com.tw/search/query/key/%E9%84%AD%E5%8D%9A%E7%9C%9F/adv_author/1/" TargetMode="External"/><Relationship Id="rId63" Type="http://schemas.openxmlformats.org/officeDocument/2006/relationships/hyperlink" Target="https://www.books.com.tw/web/sys_puballb/books/?pubid=scwpc" TargetMode="External"/><Relationship Id="rId68" Type="http://schemas.openxmlformats.org/officeDocument/2006/relationships/hyperlink" Target="https://www.books.com.tw/web/sys_puballb/books/?pubid=scwpc" TargetMode="External"/><Relationship Id="rId84" Type="http://schemas.openxmlformats.org/officeDocument/2006/relationships/hyperlink" Target="https://search.books.com.tw/search/query/key/%E6%96%B9%E7%B4%A0%E7%8F%8D/adv_author/1/" TargetMode="External"/><Relationship Id="rId89" Type="http://schemas.openxmlformats.org/officeDocument/2006/relationships/hyperlink" Target="https://search.books.com.tw/search/query/key/%E5%BC%B5%E6%9D%B1%E5%90%9B/adv_author/1/" TargetMode="External"/><Relationship Id="rId16" Type="http://schemas.openxmlformats.org/officeDocument/2006/relationships/hyperlink" Target="https://search.books.com.tw/search/query/key/%E7%A2%A7%E7%BF%A0%E7%B5%B2%EF%BC%8E%E9%98%BF%E9%9B%B7%E9%A6%AC%E5%A8%9C/adv_author/1/" TargetMode="External"/><Relationship Id="rId11" Type="http://schemas.openxmlformats.org/officeDocument/2006/relationships/hyperlink" Target="https://search.books.com.tw/search/query/key/Carle%2C+Eric/adv_author/1/" TargetMode="External"/><Relationship Id="rId32" Type="http://schemas.openxmlformats.org/officeDocument/2006/relationships/hyperlink" Target="https://search.books.com.tw/search/query/key/%E8%B7%AF%E6%98%93%E7%B5%B2%EF%BC%8E%E5%8F%B2%E6%AF%94%E7%88%BE%E6%96%AF%E5%B8%83%E9%87%8C/adv_author/1/" TargetMode="External"/><Relationship Id="rId37" Type="http://schemas.openxmlformats.org/officeDocument/2006/relationships/hyperlink" Target="https://www.books.com.tw/web/sys_puballb/books/?pubid=jender14" TargetMode="External"/><Relationship Id="rId53" Type="http://schemas.openxmlformats.org/officeDocument/2006/relationships/hyperlink" Target="https://www.books.com.tw/web/sys_puballb/books/?pubid=morning" TargetMode="External"/><Relationship Id="rId58" Type="http://schemas.openxmlformats.org/officeDocument/2006/relationships/hyperlink" Target="https://search.books.com.tw/search/query/key/%E5%A5%A7%E5%88%A9%E4%BD%9B%EF%BC%8E%E5%82%91%E6%B3%95/adv_author/1/" TargetMode="External"/><Relationship Id="rId74" Type="http://schemas.openxmlformats.org/officeDocument/2006/relationships/hyperlink" Target="https://search.books.com.tw/search/query/key/%E5%BC%B5%E5%98%89%E9%A9%8A/adv_author/1/" TargetMode="External"/><Relationship Id="rId79" Type="http://schemas.openxmlformats.org/officeDocument/2006/relationships/hyperlink" Target="https://search.books.com.tw/search/query/key/%E4%B8%B9%EF%BC%8E%E6%A1%91%E5%A1%94/adv_author/1/" TargetMode="External"/><Relationship Id="rId5" Type="http://schemas.openxmlformats.org/officeDocument/2006/relationships/hyperlink" Target="https://search.books.com.tw/search/query/key/Shannon%2C+David/adv_author/1/" TargetMode="External"/><Relationship Id="rId90" Type="http://schemas.openxmlformats.org/officeDocument/2006/relationships/hyperlink" Target="https://www.books.com.tw/web/sys_puballb/books/?pubid=youth" TargetMode="External"/><Relationship Id="rId95" Type="http://schemas.openxmlformats.org/officeDocument/2006/relationships/hyperlink" Target="https://www.books.com.tw/web/sys_puballb/books/?pubid=linking" TargetMode="External"/><Relationship Id="rId22" Type="http://schemas.openxmlformats.org/officeDocument/2006/relationships/hyperlink" Target="https://www.books.com.tw/web/sys_puballb/books/?pubid=linking" TargetMode="External"/><Relationship Id="rId27" Type="http://schemas.openxmlformats.org/officeDocument/2006/relationships/hyperlink" Target="https://www.books.com.tw/web/sys_puballb/books/?pubid=wordfield" TargetMode="External"/><Relationship Id="rId43" Type="http://schemas.openxmlformats.org/officeDocument/2006/relationships/hyperlink" Target="https://search.books.com.tw/search/query/key/%E9%84%AD%E5%8D%9A%E7%9C%9F/adv_author/1/" TargetMode="External"/><Relationship Id="rId48" Type="http://schemas.openxmlformats.org/officeDocument/2006/relationships/hyperlink" Target="https://www.books.com.tw/web/sys_puballb/books/?pubid=mikrokosmos" TargetMode="External"/><Relationship Id="rId64" Type="http://schemas.openxmlformats.org/officeDocument/2006/relationships/hyperlink" Target="https://search.books.com.tw/search/query/key/%E8%8E%89%E4%BA%9E%E2%80%A7%E6%9D%9C%E5%87%A1%E5%A6%AE/adv_author/1/" TargetMode="External"/><Relationship Id="rId69" Type="http://schemas.openxmlformats.org/officeDocument/2006/relationships/hyperlink" Target="https://www.books.com.tw/web/sys_puballb/books/?pubid=scwpc" TargetMode="External"/><Relationship Id="rId8" Type="http://schemas.openxmlformats.org/officeDocument/2006/relationships/hyperlink" Target="https://search.books.com.tw/search/query/key/Sweeney%2C+Joan%2F+Trithart%2C+Emma+%28ILT%29/adv_author/1/" TargetMode="External"/><Relationship Id="rId51" Type="http://schemas.openxmlformats.org/officeDocument/2006/relationships/hyperlink" Target="https://www.books.com.tw/web/sys_puballb/books/?pubid=smallwheat" TargetMode="External"/><Relationship Id="rId72" Type="http://schemas.openxmlformats.org/officeDocument/2006/relationships/hyperlink" Target="https://search.books.com.tw/search/query/key/%E5%BC%B5%E5%98%89%E9%A9%8A/adv_author/1/" TargetMode="External"/><Relationship Id="rId80" Type="http://schemas.openxmlformats.org/officeDocument/2006/relationships/hyperlink" Target="https://www.books.com.tw/web/sys_puballb/books/?pubid=taiwanmac" TargetMode="External"/><Relationship Id="rId85" Type="http://schemas.openxmlformats.org/officeDocument/2006/relationships/hyperlink" Target="https://search.books.com.tw/search/query/key/%E5%BD%BC%E5%BE%97%E2%80%A7%E9%9B%B7%E8%AB%BE%E8%8C%B2/adv_author/1/" TargetMode="External"/><Relationship Id="rId93" Type="http://schemas.openxmlformats.org/officeDocument/2006/relationships/hyperlink" Target="https://search.books.com.tw/search/query/key/%E5%A8%81%E5%BB%89%EF%BC%8E%E5%96%AC%E4%BC%8A%E6%96%AF/adv_author/1/" TargetMode="External"/><Relationship Id="rId3" Type="http://schemas.openxmlformats.org/officeDocument/2006/relationships/hyperlink" Target="https://search.books.com.tw/search/query/key/Emily+Gravett/adv_author/1/" TargetMode="External"/><Relationship Id="rId12" Type="http://schemas.openxmlformats.org/officeDocument/2006/relationships/hyperlink" Target="https://search.books.com.tw/search/query/key/%E5%BC%97%E5%80%AB%E6%96%AF%EF%BC%8E%E5%BE%B7%E5%8D%A1%E7%89%B9/adv_author/1/" TargetMode="External"/><Relationship Id="rId17" Type="http://schemas.openxmlformats.org/officeDocument/2006/relationships/hyperlink" Target="https://search.books.com.tw/search/query/key/%E9%99%B3%E5%BD%A5%E4%BC%B6/adv_author/1/" TargetMode="External"/><Relationship Id="rId25" Type="http://schemas.openxmlformats.org/officeDocument/2006/relationships/hyperlink" Target="https://search.books.com.tw/search/query/key/%E6%A5%8A%E8%AC%B9%E5%80%AB/adv_author/1/" TargetMode="External"/><Relationship Id="rId33" Type="http://schemas.openxmlformats.org/officeDocument/2006/relationships/hyperlink" Target="https://search.books.com.tw/search/query/key/%E9%9F%93%E8%8B%B1%E7%BE%8E/adv_author/1/" TargetMode="External"/><Relationship Id="rId38" Type="http://schemas.openxmlformats.org/officeDocument/2006/relationships/hyperlink" Target="https://search.books.com.tw/search/query/key/%E9%99%B3%E9%83%81%E5%A6%82/adv_author/1/" TargetMode="External"/><Relationship Id="rId46" Type="http://schemas.openxmlformats.org/officeDocument/2006/relationships/hyperlink" Target="https://www.books.com.tw/web/sys_puballb/books/?pubid=mikrokosmos" TargetMode="External"/><Relationship Id="rId59" Type="http://schemas.openxmlformats.org/officeDocument/2006/relationships/hyperlink" Target="https://www.books.com.tw/web/sys_puballb/books/?pubid=hsinyi" TargetMode="External"/><Relationship Id="rId67" Type="http://schemas.openxmlformats.org/officeDocument/2006/relationships/hyperlink" Target="https://search.books.com.tw/search/query/key/%E7%AE%A1%E5%AE%B6%E7%90%AA/adv_author/1/" TargetMode="External"/><Relationship Id="rId20" Type="http://schemas.openxmlformats.org/officeDocument/2006/relationships/hyperlink" Target="https://www.books.com.tw/web/sys_puballb/books/?pubid=cw" TargetMode="External"/><Relationship Id="rId41" Type="http://schemas.openxmlformats.org/officeDocument/2006/relationships/hyperlink" Target="https://search.books.com.tw/search/query/key/%E9%84%AD%E5%8D%9A%E7%9C%9F/adv_author/1/" TargetMode="External"/><Relationship Id="rId54" Type="http://schemas.openxmlformats.org/officeDocument/2006/relationships/hyperlink" Target="https://search.books.com.tw/search/query/key/%E7%8E%8B%E6%96%87%E8%8F%AF/adv_author/1/" TargetMode="External"/><Relationship Id="rId62" Type="http://schemas.openxmlformats.org/officeDocument/2006/relationships/hyperlink" Target="https://search.books.com.tw/search/query/key/%E5%A1%94%E8%A5%BF%E4%BA%9E/adv_author/1/" TargetMode="External"/><Relationship Id="rId70" Type="http://schemas.openxmlformats.org/officeDocument/2006/relationships/hyperlink" Target="https://search.books.com.tw/search/query/key/%E5%BC%B5%E5%98%89%E9%A9%8A/adv_author/1/" TargetMode="External"/><Relationship Id="rId75" Type="http://schemas.openxmlformats.org/officeDocument/2006/relationships/hyperlink" Target="https://search.books.com.tw/search/query/key/%E5%B7%9D%E7%AB%AF%E8%A3%95%E4%BA%BA/adv_author/1/" TargetMode="External"/><Relationship Id="rId83" Type="http://schemas.openxmlformats.org/officeDocument/2006/relationships/hyperlink" Target="https://www.books.com.tw/web/sys_puballb/books/?pubid=hsiaolu" TargetMode="External"/><Relationship Id="rId88" Type="http://schemas.openxmlformats.org/officeDocument/2006/relationships/hyperlink" Target="https://www.books.com.tw/web/sys_puballb/books/?pubid=grimm" TargetMode="External"/><Relationship Id="rId91" Type="http://schemas.openxmlformats.org/officeDocument/2006/relationships/hyperlink" Target="https://search.books.com.tw/search/query/key/%E5%96%AC%E9%87%8C%E2%80%A7%E7%B4%84%E7%BF%B0/adv_author/1/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Aliki/adv_author/1/" TargetMode="External"/><Relationship Id="rId6" Type="http://schemas.openxmlformats.org/officeDocument/2006/relationships/hyperlink" Target="https://search.books.com.tw/search/query/key/Rosen%2C+Michael%2F+Oxenbury%2C+Helen+%28ILT%29/adv_author/1/" TargetMode="External"/><Relationship Id="rId15" Type="http://schemas.openxmlformats.org/officeDocument/2006/relationships/hyperlink" Target="https://search.books.com.tw/search/query/key/%E7%A2%A7%E7%BF%A0%E7%B5%B2%E2%80%A7%E9%98%BF%E9%9B%B7%E9%A6%AC%E5%A8%9C/adv_author/1/" TargetMode="External"/><Relationship Id="rId23" Type="http://schemas.openxmlformats.org/officeDocument/2006/relationships/hyperlink" Target="https://search.books.com.tw/search/query/key/%E6%9D%8E%E5%85%89%E7%A6%8F/adv_author/1/" TargetMode="External"/><Relationship Id="rId28" Type="http://schemas.openxmlformats.org/officeDocument/2006/relationships/hyperlink" Target="https://www.books.com.tw/web/sys_puballb/books/?pubid=linking" TargetMode="External"/><Relationship Id="rId36" Type="http://schemas.openxmlformats.org/officeDocument/2006/relationships/hyperlink" Target="https://www.books.com.tw/web/sys_puballb/books/?pubid=tienwei" TargetMode="External"/><Relationship Id="rId49" Type="http://schemas.openxmlformats.org/officeDocument/2006/relationships/hyperlink" Target="https://search.books.com.tw/search/query/key/%E9%84%AD%E5%8D%9A%E7%9C%9F/adv_author/1/" TargetMode="External"/><Relationship Id="rId57" Type="http://schemas.openxmlformats.org/officeDocument/2006/relationships/hyperlink" Target="https://www.books.com.tw/web/sys_puballb/books/?pubid=wordfield" TargetMode="External"/><Relationship Id="rId10" Type="http://schemas.openxmlformats.org/officeDocument/2006/relationships/hyperlink" Target="https://search.books.com.tw/search/query/key/Eric+Carle/adv_author/1/" TargetMode="External"/><Relationship Id="rId31" Type="http://schemas.openxmlformats.org/officeDocument/2006/relationships/hyperlink" Target="https://www.books.com.tw/web/sys_puballb/books/?pubid=scwpc" TargetMode="External"/><Relationship Id="rId44" Type="http://schemas.openxmlformats.org/officeDocument/2006/relationships/hyperlink" Target="https://www.books.com.tw/web/sys_puballb/books/?pubid=mikrokosmos" TargetMode="External"/><Relationship Id="rId52" Type="http://schemas.openxmlformats.org/officeDocument/2006/relationships/hyperlink" Target="https://search.books.com.tw/search/query/key/%E5%A4%A7%E8%A1%9B%EF%BC%8E%E5%A8%81%E5%BB%89/adv_author/1/" TargetMode="External"/><Relationship Id="rId60" Type="http://schemas.openxmlformats.org/officeDocument/2006/relationships/hyperlink" Target="https://search.books.com.tw/search/query/key/%E5%85%8B%E9%87%8C%E7%B5%B2%E8%92%82%E5%AE%89%E2%80%A7%E7%93%8A%E6%96%AF/adv_author/1/" TargetMode="External"/><Relationship Id="rId65" Type="http://schemas.openxmlformats.org/officeDocument/2006/relationships/hyperlink" Target="https://www.books.com.tw/web/sys_puballb/books/?pubid=youth" TargetMode="External"/><Relationship Id="rId73" Type="http://schemas.openxmlformats.org/officeDocument/2006/relationships/hyperlink" Target="https://www.books.com.tw/web/sys_puballb/books/?pubid=scwpc" TargetMode="External"/><Relationship Id="rId78" Type="http://schemas.openxmlformats.org/officeDocument/2006/relationships/hyperlink" Target="https://www.books.com.tw/web/sys_puballb/books/?pubid=cw" TargetMode="External"/><Relationship Id="rId81" Type="http://schemas.openxmlformats.org/officeDocument/2006/relationships/hyperlink" Target="https://search.books.com.tw/search/query/key/%E7%83%8F%E7%93%A6%E7%88%BE%EF%BC%8E%E4%BD%90%E6%A2%85%E7%88%BE/adv_author/1/" TargetMode="External"/><Relationship Id="rId86" Type="http://schemas.openxmlformats.org/officeDocument/2006/relationships/hyperlink" Target="https://www.books.com.tw/web/sys_puballb/books/?pubid=develop" TargetMode="External"/><Relationship Id="rId94" Type="http://schemas.openxmlformats.org/officeDocument/2006/relationships/hyperlink" Target="https://search.books.com.tw/search/query/key/%E9%84%AD%E5%AE%97%E5%BC%A6/adv_author/1/" TargetMode="External"/><Relationship Id="rId4" Type="http://schemas.openxmlformats.org/officeDocument/2006/relationships/hyperlink" Target="https://search.books.com.tw/search/query/key/Seuss%2C+Dr.%2F+Pierce%2C+David+Hyde+%28NRT%29/adv_author/1/" TargetMode="External"/><Relationship Id="rId9" Type="http://schemas.openxmlformats.org/officeDocument/2006/relationships/hyperlink" Target="https://search.books.com.tw/search/query/key/Donaldson%2C+Julia/adv_author/1/" TargetMode="External"/><Relationship Id="rId13" Type="http://schemas.openxmlformats.org/officeDocument/2006/relationships/hyperlink" Target="https://search.books.com.tw/search/query/key/%E5%8F%B2%E8%92%82%E5%A4%AB%E2%80%A7%E8%8E%AB%E7%88%BE%E5%BE%B7/adv_author/1/" TargetMode="External"/><Relationship Id="rId18" Type="http://schemas.openxmlformats.org/officeDocument/2006/relationships/hyperlink" Target="https://www.books.com.tw/web/sys_puballb/books/?pubid=eastern" TargetMode="External"/><Relationship Id="rId39" Type="http://schemas.openxmlformats.org/officeDocument/2006/relationships/hyperlink" Target="https://search.books.com.tw/search/query/key/J.K.+%E7%BE%85%E7%90%B3/adv_author/1/" TargetMode="External"/><Relationship Id="rId34" Type="http://schemas.openxmlformats.org/officeDocument/2006/relationships/hyperlink" Target="https://www.books.com.tw/web/sys_puballb/books/?pubid=acmebook" TargetMode="External"/><Relationship Id="rId50" Type="http://schemas.openxmlformats.org/officeDocument/2006/relationships/hyperlink" Target="https://www.books.com.tw/web/sys_puballb/books/?pubid=mikrokosmos" TargetMode="External"/><Relationship Id="rId55" Type="http://schemas.openxmlformats.org/officeDocument/2006/relationships/hyperlink" Target="https://www.books.com.tw/web/sys_puballb/books/?pubid=smallwheat" TargetMode="External"/><Relationship Id="rId76" Type="http://schemas.openxmlformats.org/officeDocument/2006/relationships/hyperlink" Target="https://search.books.com.tw/search/query/key/%E7%9B%A7%E6%85%B6%E5%AF%A6%E3%80%80/adv_author/1/" TargetMode="External"/><Relationship Id="rId7" Type="http://schemas.openxmlformats.org/officeDocument/2006/relationships/hyperlink" Target="https://search.books.com.tw/search/query/key/Campbell%2C+Rod%2F+Campbell%2C+Rod+%28ILT%29/adv_author/1/" TargetMode="External"/><Relationship Id="rId71" Type="http://schemas.openxmlformats.org/officeDocument/2006/relationships/hyperlink" Target="https://www.books.com.tw/web/sys_puballb/books/?pubid=scwpc" TargetMode="External"/><Relationship Id="rId92" Type="http://schemas.openxmlformats.org/officeDocument/2006/relationships/hyperlink" Target="https://www.books.com.tw/web/sys_puballb/books/?pubid=lesgouttespress" TargetMode="External"/><Relationship Id="rId2" Type="http://schemas.openxmlformats.org/officeDocument/2006/relationships/hyperlink" Target="https://search.books.com.tw/search/query/key/Johnson%2C+Stephen/adv_author/1/" TargetMode="External"/><Relationship Id="rId29" Type="http://schemas.openxmlformats.org/officeDocument/2006/relationships/hyperlink" Target="https://search.books.com.tw/search/query/key/%E8%AD%9A%E4%BA%9E%EF%BC%8E%E6%9D%8E%EF%BC%8E%E5%8F%B2%E6%9D%B1/adv_author/1/" TargetMode="External"/><Relationship Id="rId24" Type="http://schemas.openxmlformats.org/officeDocument/2006/relationships/hyperlink" Target="https://www.books.com.tw/web/sys_puballb/books/?pubid=kstedu" TargetMode="External"/><Relationship Id="rId40" Type="http://schemas.openxmlformats.org/officeDocument/2006/relationships/hyperlink" Target="https://www.books.com.tw/web/sys_puballb/books/?pubid=crown" TargetMode="External"/><Relationship Id="rId45" Type="http://schemas.openxmlformats.org/officeDocument/2006/relationships/hyperlink" Target="https://search.books.com.tw/search/query/key/%E9%84%AD%E5%8D%9A%E7%9C%9F/adv_author/1/" TargetMode="External"/><Relationship Id="rId66" Type="http://schemas.openxmlformats.org/officeDocument/2006/relationships/hyperlink" Target="https://www.books.com.tw/web/sys_puballb/books/?pubid=hsinc272" TargetMode="External"/><Relationship Id="rId87" Type="http://schemas.openxmlformats.org/officeDocument/2006/relationships/hyperlink" Target="https://search.books.com.tw/search/query/key/%E6%8B%89%E6%8F%90%E8%92%99/adv_author/1/" TargetMode="External"/><Relationship Id="rId61" Type="http://schemas.openxmlformats.org/officeDocument/2006/relationships/hyperlink" Target="https://www.books.com.tw/web/sys_puballb/books/?pubid=prolearning" TargetMode="External"/><Relationship Id="rId82" Type="http://schemas.openxmlformats.org/officeDocument/2006/relationships/hyperlink" Target="https://search.books.com.tw/search/query/key/%E9%99%B3%E6%80%A1%E8%93%81/adv_author/1/" TargetMode="External"/><Relationship Id="rId19" Type="http://schemas.openxmlformats.org/officeDocument/2006/relationships/hyperlink" Target="https://search.books.com.tw/search/query/key/%E8%A9%B9%E5%A7%86%E5%A3%AB%EF%BC%8E%E6%88%B4%E7%B6%AD%E6%96%AF/adv_author/1/" TargetMode="External"/><Relationship Id="rId14" Type="http://schemas.openxmlformats.org/officeDocument/2006/relationships/hyperlink" Target="https://www.books.com.tw/web/sys_puballb/books/?pubid=boulderbooks" TargetMode="External"/><Relationship Id="rId30" Type="http://schemas.openxmlformats.org/officeDocument/2006/relationships/hyperlink" Target="https://www.books.com.tw/web/sys_puballb/books/?pubid=viking" TargetMode="External"/><Relationship Id="rId35" Type="http://schemas.openxmlformats.org/officeDocument/2006/relationships/hyperlink" Target="https://search.books.com.tw/search/query/key/%E6%9E%97%E6%BB%BF%E7%A7%8B/adv_author/1/" TargetMode="External"/><Relationship Id="rId56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77" Type="http://schemas.openxmlformats.org/officeDocument/2006/relationships/hyperlink" Target="https://www.books.com.tw/web/sys_puballb/books/?pubid=acmeb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"/>
  <sheetViews>
    <sheetView tabSelected="1" zoomScale="55" zoomScaleNormal="55" workbookViewId="0">
      <selection activeCell="B41" sqref="B41"/>
    </sheetView>
  </sheetViews>
  <sheetFormatPr defaultColWidth="9" defaultRowHeight="16.2"/>
  <cols>
    <col min="1" max="1" width="6.77734375" customWidth="1"/>
    <col min="2" max="2" width="63.21875" customWidth="1"/>
    <col min="3" max="3" width="50.6640625" customWidth="1"/>
    <col min="4" max="4" width="54.44140625" customWidth="1"/>
    <col min="5" max="5" width="10.77734375" customWidth="1"/>
    <col min="6" max="6" width="26.33203125" customWidth="1"/>
    <col min="7" max="7" width="11.6640625" customWidth="1"/>
    <col min="8" max="8" width="8.77734375" customWidth="1"/>
    <col min="9" max="9" width="15.44140625" customWidth="1"/>
    <col min="10" max="10" width="8.21875" customWidth="1"/>
    <col min="11" max="11" width="9.21875" customWidth="1"/>
    <col min="12" max="12" width="11" customWidth="1"/>
    <col min="15" max="15" width="16.88671875" customWidth="1"/>
  </cols>
  <sheetData>
    <row r="1" spans="1:14" ht="28.2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4" ht="28.2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4" ht="43.2" customHeight="1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1" t="s">
        <v>7</v>
      </c>
      <c r="G3" s="2" t="s">
        <v>8</v>
      </c>
      <c r="H3" s="2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1" t="s">
        <v>14</v>
      </c>
    </row>
    <row r="4" spans="1:14" ht="27" customHeight="1">
      <c r="A4" s="3">
        <v>1</v>
      </c>
      <c r="B4" s="4" t="s">
        <v>15</v>
      </c>
      <c r="C4" s="4" t="s">
        <v>16</v>
      </c>
      <c r="D4" s="4" t="s">
        <v>17</v>
      </c>
      <c r="E4" s="5" t="s">
        <v>18</v>
      </c>
      <c r="F4" s="6">
        <v>9781846439094</v>
      </c>
      <c r="G4" s="7">
        <v>20</v>
      </c>
      <c r="H4" s="7">
        <v>320</v>
      </c>
      <c r="I4" s="14">
        <f>G4*H4</f>
        <v>6400</v>
      </c>
      <c r="J4" s="4" t="s">
        <v>19</v>
      </c>
      <c r="K4" s="4" t="s">
        <v>19</v>
      </c>
      <c r="L4" s="4" t="s">
        <v>19</v>
      </c>
      <c r="M4" s="15"/>
    </row>
    <row r="5" spans="1:14" ht="27" customHeight="1">
      <c r="A5" s="3">
        <v>2</v>
      </c>
      <c r="B5" s="4" t="s">
        <v>20</v>
      </c>
      <c r="C5" s="4" t="s">
        <v>21</v>
      </c>
      <c r="D5" s="4" t="s">
        <v>22</v>
      </c>
      <c r="E5" s="5" t="s">
        <v>23</v>
      </c>
      <c r="F5" s="6">
        <v>9780062381927</v>
      </c>
      <c r="G5" s="7">
        <v>20</v>
      </c>
      <c r="H5" s="8">
        <v>245</v>
      </c>
      <c r="I5" s="14">
        <f t="shared" ref="I5" si="0">G5*H5</f>
        <v>4900</v>
      </c>
      <c r="J5" s="4" t="s">
        <v>19</v>
      </c>
      <c r="K5" s="4" t="s">
        <v>19</v>
      </c>
      <c r="L5" s="4" t="s">
        <v>19</v>
      </c>
      <c r="M5" s="15"/>
    </row>
    <row r="6" spans="1:14" ht="27" customHeight="1">
      <c r="A6" s="3">
        <v>3</v>
      </c>
      <c r="B6" s="4" t="s">
        <v>24</v>
      </c>
      <c r="C6" s="4" t="s">
        <v>25</v>
      </c>
      <c r="D6" s="4" t="s">
        <v>26</v>
      </c>
      <c r="E6" s="5" t="s">
        <v>23</v>
      </c>
      <c r="F6" s="6">
        <v>9780670856312</v>
      </c>
      <c r="G6" s="7">
        <v>20</v>
      </c>
      <c r="H6" s="9">
        <v>760</v>
      </c>
      <c r="I6" s="14">
        <f t="shared" ref="I6" si="1">G6*H6</f>
        <v>15200</v>
      </c>
      <c r="J6" s="4" t="s">
        <v>19</v>
      </c>
      <c r="K6" s="4" t="s">
        <v>19</v>
      </c>
      <c r="L6" s="4" t="s">
        <v>19</v>
      </c>
      <c r="M6" s="15"/>
    </row>
    <row r="7" spans="1:14" ht="27" customHeight="1">
      <c r="A7" s="3">
        <v>4</v>
      </c>
      <c r="B7" s="4" t="s">
        <v>27</v>
      </c>
      <c r="C7" s="4" t="s">
        <v>28</v>
      </c>
      <c r="D7" s="4" t="s">
        <v>29</v>
      </c>
      <c r="E7" s="4" t="s">
        <v>18</v>
      </c>
      <c r="F7" s="6">
        <v>9781509841288</v>
      </c>
      <c r="G7" s="7">
        <v>20</v>
      </c>
      <c r="H7" s="9">
        <v>359</v>
      </c>
      <c r="I7" s="14">
        <f t="shared" ref="I7:I13" si="2">G7*H7</f>
        <v>7180</v>
      </c>
      <c r="J7" s="4" t="s">
        <v>19</v>
      </c>
      <c r="K7" s="4" t="s">
        <v>19</v>
      </c>
      <c r="L7" s="4" t="s">
        <v>19</v>
      </c>
      <c r="M7" s="15"/>
    </row>
    <row r="8" spans="1:14" ht="44.4" customHeight="1">
      <c r="A8" s="3">
        <v>5</v>
      </c>
      <c r="B8" s="4" t="s">
        <v>30</v>
      </c>
      <c r="C8" s="4" t="s">
        <v>31</v>
      </c>
      <c r="D8" s="4" t="s">
        <v>32</v>
      </c>
      <c r="E8" s="5" t="s">
        <v>23</v>
      </c>
      <c r="F8" s="6">
        <v>9780375834936</v>
      </c>
      <c r="G8" s="7">
        <v>20</v>
      </c>
      <c r="H8" s="9">
        <v>385</v>
      </c>
      <c r="I8" s="14">
        <f t="shared" si="2"/>
        <v>7700</v>
      </c>
      <c r="J8" s="4" t="s">
        <v>19</v>
      </c>
      <c r="K8" s="4" t="s">
        <v>19</v>
      </c>
      <c r="L8" s="4" t="s">
        <v>19</v>
      </c>
      <c r="M8" s="15"/>
    </row>
    <row r="9" spans="1:14" ht="27" customHeight="1">
      <c r="A9" s="3">
        <v>6</v>
      </c>
      <c r="B9" s="4" t="s">
        <v>33</v>
      </c>
      <c r="C9" s="4" t="s">
        <v>34</v>
      </c>
      <c r="D9" s="4" t="s">
        <v>35</v>
      </c>
      <c r="E9" s="5" t="s">
        <v>23</v>
      </c>
      <c r="F9" s="6">
        <v>9781338299588</v>
      </c>
      <c r="G9" s="7">
        <v>20</v>
      </c>
      <c r="H9" s="9">
        <v>245</v>
      </c>
      <c r="I9" s="14">
        <f t="shared" si="2"/>
        <v>4900</v>
      </c>
      <c r="J9" s="4" t="s">
        <v>19</v>
      </c>
      <c r="K9" s="4" t="s">
        <v>19</v>
      </c>
      <c r="L9" s="4" t="s">
        <v>19</v>
      </c>
      <c r="M9" s="15"/>
    </row>
    <row r="10" spans="1:14" ht="27" customHeight="1">
      <c r="A10" s="3">
        <v>7</v>
      </c>
      <c r="B10" s="4" t="s">
        <v>36</v>
      </c>
      <c r="C10" s="4" t="s">
        <v>37</v>
      </c>
      <c r="D10" s="4" t="s">
        <v>38</v>
      </c>
      <c r="E10" s="5" t="s">
        <v>23</v>
      </c>
      <c r="F10" s="6">
        <v>9780689853494</v>
      </c>
      <c r="G10" s="7">
        <v>20</v>
      </c>
      <c r="H10" s="9">
        <v>280</v>
      </c>
      <c r="I10" s="14">
        <f t="shared" si="2"/>
        <v>5600</v>
      </c>
      <c r="J10" s="4" t="s">
        <v>19</v>
      </c>
      <c r="K10" s="4" t="s">
        <v>19</v>
      </c>
      <c r="L10" s="4" t="s">
        <v>19</v>
      </c>
      <c r="M10" s="15"/>
    </row>
    <row r="11" spans="1:14" ht="27" customHeight="1">
      <c r="A11" s="3">
        <v>8</v>
      </c>
      <c r="B11" s="4" t="s">
        <v>39</v>
      </c>
      <c r="C11" s="4" t="s">
        <v>40</v>
      </c>
      <c r="D11" s="4" t="s">
        <v>41</v>
      </c>
      <c r="E11" s="5" t="s">
        <v>23</v>
      </c>
      <c r="F11" s="6">
        <v>9781416947370</v>
      </c>
      <c r="G11" s="7">
        <v>20</v>
      </c>
      <c r="H11" s="9">
        <v>245</v>
      </c>
      <c r="I11" s="14">
        <f t="shared" si="2"/>
        <v>4900</v>
      </c>
      <c r="J11" s="4" t="s">
        <v>19</v>
      </c>
      <c r="K11" s="4" t="s">
        <v>19</v>
      </c>
      <c r="L11" s="4" t="s">
        <v>19</v>
      </c>
      <c r="M11" s="16"/>
    </row>
    <row r="12" spans="1:14" ht="27" customHeight="1">
      <c r="A12" s="3">
        <v>9</v>
      </c>
      <c r="B12" s="4" t="s">
        <v>42</v>
      </c>
      <c r="C12" s="4" t="s">
        <v>43</v>
      </c>
      <c r="D12" s="4" t="s">
        <v>44</v>
      </c>
      <c r="E12" s="5" t="s">
        <v>23</v>
      </c>
      <c r="F12" s="6">
        <v>9781524768515</v>
      </c>
      <c r="G12" s="7">
        <v>20</v>
      </c>
      <c r="H12" s="7">
        <v>280</v>
      </c>
      <c r="I12" s="14">
        <f t="shared" si="2"/>
        <v>5600</v>
      </c>
      <c r="J12" s="4" t="s">
        <v>19</v>
      </c>
      <c r="K12" s="4" t="s">
        <v>19</v>
      </c>
      <c r="L12" s="4" t="s">
        <v>19</v>
      </c>
      <c r="M12" s="16"/>
    </row>
    <row r="13" spans="1:14" ht="27" customHeight="1">
      <c r="A13" s="3">
        <v>10</v>
      </c>
      <c r="B13" s="4" t="s">
        <v>45</v>
      </c>
      <c r="C13" s="4" t="s">
        <v>46</v>
      </c>
      <c r="D13" s="4" t="s">
        <v>47</v>
      </c>
      <c r="E13" s="5" t="s">
        <v>23</v>
      </c>
      <c r="F13" s="6">
        <v>9780142403877</v>
      </c>
      <c r="G13" s="7">
        <v>20</v>
      </c>
      <c r="H13" s="7">
        <v>280</v>
      </c>
      <c r="I13" s="14">
        <f t="shared" si="2"/>
        <v>5600</v>
      </c>
      <c r="J13" s="4" t="s">
        <v>19</v>
      </c>
      <c r="K13" s="4" t="s">
        <v>19</v>
      </c>
      <c r="L13" s="4" t="s">
        <v>19</v>
      </c>
      <c r="M13" s="16"/>
    </row>
    <row r="14" spans="1:14" ht="27" customHeight="1">
      <c r="A14" s="3">
        <v>11</v>
      </c>
      <c r="B14" s="4" t="s">
        <v>48</v>
      </c>
      <c r="C14" s="4" t="s">
        <v>49</v>
      </c>
      <c r="D14" s="4" t="s">
        <v>50</v>
      </c>
      <c r="E14" s="4" t="s">
        <v>18</v>
      </c>
      <c r="F14" s="6">
        <v>9780241003008</v>
      </c>
      <c r="G14" s="7">
        <v>20</v>
      </c>
      <c r="H14" s="7">
        <v>385</v>
      </c>
      <c r="I14" s="14">
        <f t="shared" ref="I14" si="3">G14*H14</f>
        <v>7700</v>
      </c>
      <c r="J14" s="4" t="s">
        <v>19</v>
      </c>
      <c r="K14" s="4" t="s">
        <v>19</v>
      </c>
      <c r="L14" s="4" t="s">
        <v>19</v>
      </c>
      <c r="M14" s="15"/>
    </row>
    <row r="15" spans="1:14" ht="27" customHeight="1">
      <c r="A15" s="3">
        <v>12</v>
      </c>
      <c r="B15" s="4" t="s">
        <v>51</v>
      </c>
      <c r="C15" s="4" t="s">
        <v>52</v>
      </c>
      <c r="D15" s="4" t="s">
        <v>53</v>
      </c>
      <c r="E15" s="5" t="s">
        <v>23</v>
      </c>
      <c r="F15" s="6">
        <v>9780399236051</v>
      </c>
      <c r="G15" s="7">
        <v>20</v>
      </c>
      <c r="H15" s="9">
        <v>280</v>
      </c>
      <c r="I15" s="14">
        <f t="shared" ref="I15" si="4">G15*H15</f>
        <v>5600</v>
      </c>
      <c r="J15" s="4" t="s">
        <v>19</v>
      </c>
      <c r="K15" s="4" t="s">
        <v>19</v>
      </c>
      <c r="L15" s="4" t="s">
        <v>19</v>
      </c>
      <c r="M15" s="15"/>
      <c r="N15" s="17">
        <f>SUM(I4:I15)</f>
        <v>81280</v>
      </c>
    </row>
    <row r="16" spans="1:14" ht="27" customHeight="1">
      <c r="A16" s="3" t="s">
        <v>54</v>
      </c>
      <c r="B16" s="4"/>
      <c r="C16" s="4"/>
      <c r="D16" s="4"/>
      <c r="E16" s="5"/>
      <c r="F16" s="6"/>
      <c r="G16" s="7">
        <f>SUM(G4:G15)</f>
        <v>240</v>
      </c>
      <c r="H16" s="9"/>
      <c r="I16" s="14">
        <f>SUM(I4:I15)</f>
        <v>81280</v>
      </c>
      <c r="J16" s="4"/>
      <c r="K16" s="4"/>
      <c r="L16" s="4"/>
      <c r="M16" s="15"/>
      <c r="N16" s="17"/>
    </row>
    <row r="17" spans="1:15" ht="36.6" customHeight="1">
      <c r="A17" s="1" t="s">
        <v>2</v>
      </c>
      <c r="B17" s="1" t="s">
        <v>3</v>
      </c>
      <c r="C17" s="1" t="s">
        <v>4</v>
      </c>
      <c r="D17" s="1" t="s">
        <v>5</v>
      </c>
      <c r="E17" s="2" t="s">
        <v>6</v>
      </c>
      <c r="F17" s="1" t="s">
        <v>7</v>
      </c>
      <c r="G17" s="2" t="s">
        <v>8</v>
      </c>
      <c r="H17" s="2" t="s">
        <v>9</v>
      </c>
      <c r="I17" s="1" t="s">
        <v>10</v>
      </c>
      <c r="J17" s="2" t="s">
        <v>11</v>
      </c>
      <c r="K17" s="2" t="s">
        <v>12</v>
      </c>
      <c r="L17" s="2" t="s">
        <v>13</v>
      </c>
      <c r="M17" s="1" t="s">
        <v>14</v>
      </c>
      <c r="N17" s="17"/>
    </row>
    <row r="18" spans="1:15" ht="27" customHeight="1">
      <c r="A18" s="3">
        <v>13</v>
      </c>
      <c r="B18" s="4" t="s">
        <v>55</v>
      </c>
      <c r="C18" s="4" t="s">
        <v>56</v>
      </c>
      <c r="D18" s="4" t="s">
        <v>57</v>
      </c>
      <c r="E18" s="5" t="s">
        <v>58</v>
      </c>
      <c r="F18" s="6">
        <v>9789571466989</v>
      </c>
      <c r="G18" s="7">
        <v>3</v>
      </c>
      <c r="H18" s="9">
        <v>280</v>
      </c>
      <c r="I18" s="14">
        <f t="shared" ref="I18:I30" si="5">G18*H18</f>
        <v>840</v>
      </c>
      <c r="J18" s="4" t="s">
        <v>19</v>
      </c>
      <c r="K18" s="4" t="s">
        <v>19</v>
      </c>
      <c r="L18" s="4" t="s">
        <v>19</v>
      </c>
      <c r="M18" s="15"/>
    </row>
    <row r="19" spans="1:15" ht="27" customHeight="1">
      <c r="A19" s="3">
        <v>14</v>
      </c>
      <c r="B19" s="10" t="s">
        <v>59</v>
      </c>
      <c r="C19" s="4" t="s">
        <v>60</v>
      </c>
      <c r="D19" s="11" t="s">
        <v>61</v>
      </c>
      <c r="E19" s="5" t="s">
        <v>58</v>
      </c>
      <c r="F19" s="6">
        <v>9789864271511</v>
      </c>
      <c r="G19" s="7">
        <v>3</v>
      </c>
      <c r="H19" s="9">
        <v>300</v>
      </c>
      <c r="I19" s="14">
        <f t="shared" si="5"/>
        <v>900</v>
      </c>
      <c r="J19" s="4" t="s">
        <v>19</v>
      </c>
      <c r="K19" s="4" t="s">
        <v>19</v>
      </c>
      <c r="L19" s="4" t="s">
        <v>19</v>
      </c>
      <c r="M19" s="15"/>
    </row>
    <row r="20" spans="1:15" ht="27" customHeight="1">
      <c r="A20" s="3">
        <v>15</v>
      </c>
      <c r="B20" s="4" t="s">
        <v>62</v>
      </c>
      <c r="C20" s="4" t="s">
        <v>63</v>
      </c>
      <c r="D20" s="4" t="s">
        <v>64</v>
      </c>
      <c r="E20" s="5" t="s">
        <v>58</v>
      </c>
      <c r="F20" s="6">
        <v>9789863384137</v>
      </c>
      <c r="G20" s="7">
        <v>3</v>
      </c>
      <c r="H20" s="9">
        <v>300</v>
      </c>
      <c r="I20" s="14">
        <f t="shared" si="5"/>
        <v>900</v>
      </c>
      <c r="J20" s="4" t="s">
        <v>19</v>
      </c>
      <c r="K20" s="4" t="s">
        <v>19</v>
      </c>
      <c r="L20" s="4" t="s">
        <v>19</v>
      </c>
      <c r="M20" s="15"/>
    </row>
    <row r="21" spans="1:15" ht="27" customHeight="1">
      <c r="A21" s="3">
        <v>16</v>
      </c>
      <c r="B21" s="4" t="s">
        <v>65</v>
      </c>
      <c r="C21" s="4" t="s">
        <v>66</v>
      </c>
      <c r="D21" s="4" t="s">
        <v>67</v>
      </c>
      <c r="E21" s="5" t="s">
        <v>58</v>
      </c>
      <c r="F21" s="6">
        <v>9789869987523</v>
      </c>
      <c r="G21" s="7">
        <v>3</v>
      </c>
      <c r="H21" s="9">
        <v>360</v>
      </c>
      <c r="I21" s="14">
        <f t="shared" si="5"/>
        <v>1080</v>
      </c>
      <c r="J21" s="4" t="s">
        <v>19</v>
      </c>
      <c r="K21" s="4" t="s">
        <v>19</v>
      </c>
      <c r="L21" s="4" t="s">
        <v>19</v>
      </c>
      <c r="M21" s="15"/>
    </row>
    <row r="22" spans="1:15" ht="27" customHeight="1">
      <c r="A22" s="3">
        <v>17</v>
      </c>
      <c r="B22" s="5" t="s">
        <v>68</v>
      </c>
      <c r="C22" s="5" t="s">
        <v>69</v>
      </c>
      <c r="D22" s="5" t="s">
        <v>67</v>
      </c>
      <c r="E22" s="5" t="s">
        <v>58</v>
      </c>
      <c r="F22" s="6">
        <v>9789865876999</v>
      </c>
      <c r="G22" s="7">
        <v>3</v>
      </c>
      <c r="H22" s="9">
        <v>399</v>
      </c>
      <c r="I22" s="14">
        <f t="shared" si="5"/>
        <v>1197</v>
      </c>
      <c r="J22" s="4" t="s">
        <v>19</v>
      </c>
      <c r="K22" s="4" t="s">
        <v>19</v>
      </c>
      <c r="L22" s="4" t="s">
        <v>19</v>
      </c>
      <c r="M22" s="16"/>
    </row>
    <row r="23" spans="1:15" ht="42" customHeight="1">
      <c r="A23" s="3">
        <v>18</v>
      </c>
      <c r="B23" s="5" t="s">
        <v>70</v>
      </c>
      <c r="C23" s="5" t="s">
        <v>71</v>
      </c>
      <c r="D23" s="5" t="s">
        <v>72</v>
      </c>
      <c r="E23" s="5" t="s">
        <v>58</v>
      </c>
      <c r="F23" s="6">
        <v>9789578722712</v>
      </c>
      <c r="G23" s="7">
        <v>3</v>
      </c>
      <c r="H23" s="7">
        <v>420</v>
      </c>
      <c r="I23" s="14">
        <f t="shared" si="5"/>
        <v>1260</v>
      </c>
      <c r="J23" s="4" t="s">
        <v>19</v>
      </c>
      <c r="K23" s="4" t="s">
        <v>19</v>
      </c>
      <c r="L23" s="4" t="s">
        <v>19</v>
      </c>
      <c r="M23" s="16"/>
      <c r="O23" s="18"/>
    </row>
    <row r="24" spans="1:15" ht="27" customHeight="1">
      <c r="A24" s="3">
        <v>19</v>
      </c>
      <c r="B24" s="5" t="s">
        <v>73</v>
      </c>
      <c r="C24" s="5" t="s">
        <v>74</v>
      </c>
      <c r="D24" s="5" t="s">
        <v>75</v>
      </c>
      <c r="E24" s="5" t="s">
        <v>58</v>
      </c>
      <c r="F24" s="6">
        <v>9789575035327</v>
      </c>
      <c r="G24" s="7">
        <v>3</v>
      </c>
      <c r="H24" s="7">
        <v>360</v>
      </c>
      <c r="I24" s="14">
        <f t="shared" si="5"/>
        <v>1080</v>
      </c>
      <c r="J24" s="4" t="s">
        <v>19</v>
      </c>
      <c r="K24" s="4" t="s">
        <v>19</v>
      </c>
      <c r="L24" s="4" t="s">
        <v>19</v>
      </c>
      <c r="M24" s="16"/>
    </row>
    <row r="25" spans="1:15" ht="27" customHeight="1">
      <c r="A25" s="3">
        <v>20</v>
      </c>
      <c r="B25" s="5" t="s">
        <v>76</v>
      </c>
      <c r="C25" s="5" t="s">
        <v>77</v>
      </c>
      <c r="D25" s="5" t="s">
        <v>78</v>
      </c>
      <c r="E25" s="5" t="s">
        <v>58</v>
      </c>
      <c r="F25" s="6">
        <v>9789570854756</v>
      </c>
      <c r="G25" s="7">
        <v>3</v>
      </c>
      <c r="H25" s="7">
        <v>350</v>
      </c>
      <c r="I25" s="14">
        <f t="shared" si="5"/>
        <v>1050</v>
      </c>
      <c r="J25" s="4" t="s">
        <v>19</v>
      </c>
      <c r="K25" s="4" t="s">
        <v>19</v>
      </c>
      <c r="L25" s="4" t="s">
        <v>19</v>
      </c>
      <c r="M25" s="16"/>
    </row>
    <row r="26" spans="1:15" ht="27" customHeight="1">
      <c r="A26" s="3">
        <v>21</v>
      </c>
      <c r="B26" s="5" t="s">
        <v>79</v>
      </c>
      <c r="C26" s="5" t="s">
        <v>80</v>
      </c>
      <c r="D26" s="5" t="s">
        <v>81</v>
      </c>
      <c r="E26" s="5" t="s">
        <v>58</v>
      </c>
      <c r="F26" s="6">
        <v>9789865546120</v>
      </c>
      <c r="G26" s="7">
        <v>3</v>
      </c>
      <c r="H26" s="7">
        <v>280</v>
      </c>
      <c r="I26" s="14">
        <f t="shared" si="5"/>
        <v>840</v>
      </c>
      <c r="J26" s="4" t="s">
        <v>19</v>
      </c>
      <c r="K26" s="4" t="s">
        <v>19</v>
      </c>
      <c r="L26" s="4" t="s">
        <v>19</v>
      </c>
      <c r="M26" s="16"/>
    </row>
    <row r="27" spans="1:15" ht="27" customHeight="1">
      <c r="A27" s="3">
        <v>22</v>
      </c>
      <c r="B27" s="5" t="s">
        <v>82</v>
      </c>
      <c r="C27" s="5" t="s">
        <v>83</v>
      </c>
      <c r="D27" s="5" t="s">
        <v>84</v>
      </c>
      <c r="E27" s="5" t="s">
        <v>58</v>
      </c>
      <c r="F27" s="6">
        <v>9789864795444</v>
      </c>
      <c r="G27" s="7">
        <v>3</v>
      </c>
      <c r="H27" s="7">
        <v>360</v>
      </c>
      <c r="I27" s="14">
        <f t="shared" si="5"/>
        <v>1080</v>
      </c>
      <c r="J27" s="4" t="s">
        <v>19</v>
      </c>
      <c r="K27" s="4" t="s">
        <v>19</v>
      </c>
      <c r="L27" s="4" t="s">
        <v>19</v>
      </c>
      <c r="M27" s="16"/>
    </row>
    <row r="28" spans="1:15" ht="27" customHeight="1">
      <c r="A28" s="3">
        <v>23</v>
      </c>
      <c r="B28" s="5" t="s">
        <v>85</v>
      </c>
      <c r="C28" s="5" t="s">
        <v>86</v>
      </c>
      <c r="D28" s="5" t="s">
        <v>87</v>
      </c>
      <c r="E28" s="5" t="s">
        <v>58</v>
      </c>
      <c r="F28" s="6">
        <v>9789865505523</v>
      </c>
      <c r="G28" s="7">
        <v>3</v>
      </c>
      <c r="H28" s="7">
        <v>300</v>
      </c>
      <c r="I28" s="14">
        <f t="shared" si="5"/>
        <v>900</v>
      </c>
      <c r="J28" s="4" t="s">
        <v>19</v>
      </c>
      <c r="K28" s="4" t="s">
        <v>19</v>
      </c>
      <c r="L28" s="4" t="s">
        <v>19</v>
      </c>
      <c r="M28" s="16"/>
    </row>
    <row r="29" spans="1:15" ht="27" customHeight="1">
      <c r="A29" s="3">
        <v>24</v>
      </c>
      <c r="B29" s="5" t="s">
        <v>88</v>
      </c>
      <c r="C29" s="5" t="s">
        <v>89</v>
      </c>
      <c r="D29" s="5" t="s">
        <v>90</v>
      </c>
      <c r="E29" s="5" t="s">
        <v>58</v>
      </c>
      <c r="F29" s="6">
        <v>9789570859522</v>
      </c>
      <c r="G29" s="7">
        <v>3</v>
      </c>
      <c r="H29" s="7">
        <v>350</v>
      </c>
      <c r="I29" s="14">
        <f t="shared" si="5"/>
        <v>1050</v>
      </c>
      <c r="J29" s="4" t="s">
        <v>19</v>
      </c>
      <c r="K29" s="4" t="s">
        <v>19</v>
      </c>
      <c r="L29" s="4" t="s">
        <v>19</v>
      </c>
      <c r="M29" s="16"/>
    </row>
    <row r="30" spans="1:15" ht="42" customHeight="1">
      <c r="A30" s="3">
        <v>25</v>
      </c>
      <c r="B30" s="5" t="s">
        <v>91</v>
      </c>
      <c r="C30" s="5" t="s">
        <v>92</v>
      </c>
      <c r="D30" s="5" t="s">
        <v>93</v>
      </c>
      <c r="E30" s="5" t="s">
        <v>58</v>
      </c>
      <c r="F30" s="6">
        <v>9789864400591</v>
      </c>
      <c r="G30" s="7">
        <v>3</v>
      </c>
      <c r="H30" s="7">
        <v>550</v>
      </c>
      <c r="I30" s="14">
        <f t="shared" si="5"/>
        <v>1650</v>
      </c>
      <c r="J30" s="4" t="s">
        <v>19</v>
      </c>
      <c r="K30" s="4" t="s">
        <v>19</v>
      </c>
      <c r="L30" s="4" t="s">
        <v>19</v>
      </c>
      <c r="M30" s="16"/>
    </row>
    <row r="31" spans="1:15" ht="27" customHeight="1">
      <c r="A31" s="3">
        <v>26</v>
      </c>
      <c r="B31" s="5" t="s">
        <v>94</v>
      </c>
      <c r="C31" s="5" t="s">
        <v>95</v>
      </c>
      <c r="D31" s="5" t="s">
        <v>96</v>
      </c>
      <c r="E31" s="5" t="s">
        <v>58</v>
      </c>
      <c r="F31" s="6">
        <v>9789578950849</v>
      </c>
      <c r="G31" s="7">
        <v>3</v>
      </c>
      <c r="H31" s="7">
        <v>280</v>
      </c>
      <c r="I31" s="14">
        <f t="shared" ref="I31" si="6">G31*H31</f>
        <v>840</v>
      </c>
      <c r="J31" s="4" t="s">
        <v>19</v>
      </c>
      <c r="K31" s="4" t="s">
        <v>19</v>
      </c>
      <c r="L31" s="4" t="s">
        <v>19</v>
      </c>
      <c r="M31" s="16"/>
    </row>
    <row r="32" spans="1:15" ht="42" customHeight="1">
      <c r="A32" s="3">
        <v>27</v>
      </c>
      <c r="B32" s="5" t="s">
        <v>97</v>
      </c>
      <c r="C32" s="5" t="s">
        <v>98</v>
      </c>
      <c r="D32" s="5" t="s">
        <v>84</v>
      </c>
      <c r="E32" s="5" t="s">
        <v>58</v>
      </c>
      <c r="F32" s="6">
        <v>9789865255961</v>
      </c>
      <c r="G32" s="7">
        <v>3</v>
      </c>
      <c r="H32" s="7">
        <v>420</v>
      </c>
      <c r="I32" s="14">
        <f t="shared" ref="I32" si="7">G32*H32</f>
        <v>1260</v>
      </c>
      <c r="J32" s="4" t="s">
        <v>19</v>
      </c>
      <c r="K32" s="4" t="s">
        <v>19</v>
      </c>
      <c r="L32" s="4" t="s">
        <v>19</v>
      </c>
      <c r="M32" s="16"/>
    </row>
    <row r="33" spans="1:13" ht="27" customHeight="1">
      <c r="A33" s="3">
        <v>28</v>
      </c>
      <c r="B33" s="12" t="s">
        <v>99</v>
      </c>
      <c r="C33" s="5" t="s">
        <v>100</v>
      </c>
      <c r="D33" s="5" t="s">
        <v>101</v>
      </c>
      <c r="E33" s="5" t="s">
        <v>58</v>
      </c>
      <c r="F33" s="6">
        <v>9789574905027</v>
      </c>
      <c r="G33" s="7">
        <v>3</v>
      </c>
      <c r="H33" s="7">
        <v>290</v>
      </c>
      <c r="I33" s="14">
        <f t="shared" ref="I33:I44" si="8">G33*H33</f>
        <v>870</v>
      </c>
      <c r="J33" s="4" t="s">
        <v>19</v>
      </c>
      <c r="K33" s="4" t="s">
        <v>19</v>
      </c>
      <c r="L33" s="4" t="s">
        <v>19</v>
      </c>
      <c r="M33" s="16"/>
    </row>
    <row r="34" spans="1:13" ht="27" customHeight="1">
      <c r="A34" s="3">
        <v>29</v>
      </c>
      <c r="B34" s="5" t="s">
        <v>102</v>
      </c>
      <c r="C34" s="5" t="s">
        <v>103</v>
      </c>
      <c r="D34" s="5" t="s">
        <v>104</v>
      </c>
      <c r="E34" s="5" t="s">
        <v>58</v>
      </c>
      <c r="F34" s="6">
        <v>9789869810876</v>
      </c>
      <c r="G34" s="7">
        <v>3</v>
      </c>
      <c r="H34" s="7">
        <v>360</v>
      </c>
      <c r="I34" s="14">
        <f t="shared" si="8"/>
        <v>1080</v>
      </c>
      <c r="J34" s="4" t="s">
        <v>19</v>
      </c>
      <c r="K34" s="4" t="s">
        <v>19</v>
      </c>
      <c r="L34" s="4" t="s">
        <v>19</v>
      </c>
      <c r="M34" s="16"/>
    </row>
    <row r="35" spans="1:13" ht="27" customHeight="1">
      <c r="A35" s="3">
        <v>30</v>
      </c>
      <c r="B35" s="5" t="s">
        <v>105</v>
      </c>
      <c r="C35" s="5" t="s">
        <v>106</v>
      </c>
      <c r="D35" s="5" t="s">
        <v>107</v>
      </c>
      <c r="E35" s="5" t="s">
        <v>58</v>
      </c>
      <c r="F35" s="6">
        <v>9786267000250</v>
      </c>
      <c r="G35" s="7">
        <v>3</v>
      </c>
      <c r="H35" s="7">
        <v>350</v>
      </c>
      <c r="I35" s="14">
        <f t="shared" si="8"/>
        <v>1050</v>
      </c>
      <c r="J35" s="4" t="s">
        <v>19</v>
      </c>
      <c r="K35" s="4" t="s">
        <v>19</v>
      </c>
      <c r="L35" s="4" t="s">
        <v>19</v>
      </c>
      <c r="M35" s="16"/>
    </row>
    <row r="36" spans="1:13" ht="27" customHeight="1">
      <c r="A36" s="3">
        <v>31</v>
      </c>
      <c r="B36" s="5" t="s">
        <v>108</v>
      </c>
      <c r="C36" s="5" t="s">
        <v>109</v>
      </c>
      <c r="D36" s="5" t="s">
        <v>110</v>
      </c>
      <c r="E36" s="5" t="s">
        <v>58</v>
      </c>
      <c r="F36" s="6">
        <v>9789573338017</v>
      </c>
      <c r="G36" s="7">
        <v>3</v>
      </c>
      <c r="H36" s="7">
        <v>399</v>
      </c>
      <c r="I36" s="14">
        <f t="shared" si="8"/>
        <v>1197</v>
      </c>
      <c r="J36" s="4" t="s">
        <v>19</v>
      </c>
      <c r="K36" s="4" t="s">
        <v>19</v>
      </c>
      <c r="L36" s="4" t="s">
        <v>19</v>
      </c>
      <c r="M36" s="16"/>
    </row>
    <row r="37" spans="1:13" ht="27" customHeight="1">
      <c r="A37" s="3">
        <v>32</v>
      </c>
      <c r="B37" s="5" t="s">
        <v>111</v>
      </c>
      <c r="C37" s="5" t="s">
        <v>106</v>
      </c>
      <c r="D37" s="5" t="s">
        <v>75</v>
      </c>
      <c r="E37" s="5" t="s">
        <v>58</v>
      </c>
      <c r="F37" s="6">
        <v>9786263051768</v>
      </c>
      <c r="G37" s="7">
        <v>3</v>
      </c>
      <c r="H37" s="7">
        <v>380</v>
      </c>
      <c r="I37" s="14">
        <f t="shared" si="8"/>
        <v>1140</v>
      </c>
      <c r="J37" s="4" t="s">
        <v>19</v>
      </c>
      <c r="K37" s="4" t="s">
        <v>19</v>
      </c>
      <c r="L37" s="4" t="s">
        <v>19</v>
      </c>
      <c r="M37" s="16"/>
    </row>
    <row r="38" spans="1:13" ht="27" customHeight="1">
      <c r="A38" s="3">
        <v>33</v>
      </c>
      <c r="B38" s="5" t="s">
        <v>112</v>
      </c>
      <c r="C38" s="5" t="s">
        <v>113</v>
      </c>
      <c r="D38" s="5" t="s">
        <v>114</v>
      </c>
      <c r="E38" s="5" t="s">
        <v>58</v>
      </c>
      <c r="F38" s="6">
        <v>9789864439515</v>
      </c>
      <c r="G38" s="7">
        <v>3</v>
      </c>
      <c r="H38" s="7">
        <v>380</v>
      </c>
      <c r="I38" s="14">
        <f t="shared" si="8"/>
        <v>1140</v>
      </c>
      <c r="J38" s="4" t="s">
        <v>19</v>
      </c>
      <c r="K38" s="4" t="s">
        <v>19</v>
      </c>
      <c r="L38" s="4" t="s">
        <v>19</v>
      </c>
      <c r="M38" s="16"/>
    </row>
    <row r="39" spans="1:13" ht="72.599999999999994" customHeight="1">
      <c r="A39" s="3">
        <v>34</v>
      </c>
      <c r="B39" s="13" t="s">
        <v>115</v>
      </c>
      <c r="C39" s="5" t="s">
        <v>116</v>
      </c>
      <c r="D39" s="5" t="s">
        <v>107</v>
      </c>
      <c r="E39" s="5" t="s">
        <v>58</v>
      </c>
      <c r="F39" s="6">
        <v>9789578544123</v>
      </c>
      <c r="G39" s="7">
        <v>3</v>
      </c>
      <c r="H39" s="7">
        <v>340</v>
      </c>
      <c r="I39" s="14">
        <f t="shared" si="8"/>
        <v>1020</v>
      </c>
      <c r="J39" s="4" t="s">
        <v>19</v>
      </c>
      <c r="K39" s="4" t="s">
        <v>19</v>
      </c>
      <c r="L39" s="4" t="s">
        <v>19</v>
      </c>
      <c r="M39" s="16"/>
    </row>
    <row r="40" spans="1:13" ht="42" customHeight="1">
      <c r="A40" s="3">
        <v>35</v>
      </c>
      <c r="B40" s="5" t="s">
        <v>117</v>
      </c>
      <c r="C40" s="5" t="s">
        <v>118</v>
      </c>
      <c r="D40" s="5" t="s">
        <v>119</v>
      </c>
      <c r="E40" s="5" t="s">
        <v>58</v>
      </c>
      <c r="F40" s="6">
        <v>9789863447856</v>
      </c>
      <c r="G40" s="7">
        <v>3</v>
      </c>
      <c r="H40" s="7">
        <v>349</v>
      </c>
      <c r="I40" s="14">
        <f t="shared" si="8"/>
        <v>1047</v>
      </c>
      <c r="J40" s="4" t="s">
        <v>19</v>
      </c>
      <c r="K40" s="4" t="s">
        <v>19</v>
      </c>
      <c r="L40" s="4" t="s">
        <v>19</v>
      </c>
      <c r="M40" s="16"/>
    </row>
    <row r="41" spans="1:13" ht="42" customHeight="1">
      <c r="A41" s="3">
        <v>36</v>
      </c>
      <c r="B41" s="5" t="s">
        <v>120</v>
      </c>
      <c r="C41" s="5" t="s">
        <v>121</v>
      </c>
      <c r="D41" s="5" t="s">
        <v>122</v>
      </c>
      <c r="E41" s="5" t="s">
        <v>58</v>
      </c>
      <c r="F41" s="6">
        <v>9789578423701</v>
      </c>
      <c r="G41" s="7">
        <v>3</v>
      </c>
      <c r="H41" s="7">
        <v>350</v>
      </c>
      <c r="I41" s="14">
        <f t="shared" si="8"/>
        <v>1050</v>
      </c>
      <c r="J41" s="4" t="s">
        <v>19</v>
      </c>
      <c r="K41" s="4" t="s">
        <v>19</v>
      </c>
      <c r="L41" s="4" t="s">
        <v>19</v>
      </c>
      <c r="M41" s="16"/>
    </row>
    <row r="42" spans="1:13" ht="27" customHeight="1">
      <c r="A42" s="3">
        <v>37</v>
      </c>
      <c r="B42" s="5" t="s">
        <v>123</v>
      </c>
      <c r="C42" s="5" t="s">
        <v>124</v>
      </c>
      <c r="D42" s="5" t="s">
        <v>125</v>
      </c>
      <c r="E42" s="5" t="s">
        <v>58</v>
      </c>
      <c r="F42" s="6">
        <v>9789577626363</v>
      </c>
      <c r="G42" s="7">
        <v>3</v>
      </c>
      <c r="H42" s="7">
        <v>360</v>
      </c>
      <c r="I42" s="14">
        <f t="shared" si="8"/>
        <v>1080</v>
      </c>
      <c r="J42" s="4" t="s">
        <v>19</v>
      </c>
      <c r="K42" s="4" t="s">
        <v>19</v>
      </c>
      <c r="L42" s="4" t="s">
        <v>19</v>
      </c>
      <c r="M42" s="16"/>
    </row>
    <row r="43" spans="1:13" ht="27" customHeight="1">
      <c r="A43" s="3">
        <v>38</v>
      </c>
      <c r="B43" s="5" t="s">
        <v>126</v>
      </c>
      <c r="C43" s="5" t="s">
        <v>127</v>
      </c>
      <c r="D43" s="5" t="s">
        <v>128</v>
      </c>
      <c r="E43" s="5" t="s">
        <v>58</v>
      </c>
      <c r="F43" s="6">
        <v>9789869593205</v>
      </c>
      <c r="G43" s="7">
        <v>3</v>
      </c>
      <c r="H43" s="7">
        <v>280</v>
      </c>
      <c r="I43" s="14">
        <f t="shared" si="8"/>
        <v>840</v>
      </c>
      <c r="J43" s="4" t="s">
        <v>19</v>
      </c>
      <c r="K43" s="4" t="s">
        <v>19</v>
      </c>
      <c r="L43" s="4" t="s">
        <v>19</v>
      </c>
      <c r="M43" s="16"/>
    </row>
    <row r="44" spans="1:13" ht="27" customHeight="1">
      <c r="A44" s="3">
        <v>39</v>
      </c>
      <c r="B44" s="5" t="s">
        <v>129</v>
      </c>
      <c r="C44" s="5" t="s">
        <v>130</v>
      </c>
      <c r="D44" s="5" t="s">
        <v>84</v>
      </c>
      <c r="E44" s="5" t="s">
        <v>58</v>
      </c>
      <c r="F44" s="6">
        <v>9789864796571</v>
      </c>
      <c r="G44" s="7">
        <v>3</v>
      </c>
      <c r="H44" s="7">
        <v>350</v>
      </c>
      <c r="I44" s="14">
        <f t="shared" si="8"/>
        <v>1050</v>
      </c>
      <c r="J44" s="4" t="s">
        <v>19</v>
      </c>
      <c r="K44" s="4" t="s">
        <v>19</v>
      </c>
      <c r="L44" s="4" t="s">
        <v>19</v>
      </c>
      <c r="M44" s="16"/>
    </row>
    <row r="45" spans="1:13" ht="27" customHeight="1">
      <c r="A45" s="3">
        <v>40</v>
      </c>
      <c r="B45" s="5" t="s">
        <v>131</v>
      </c>
      <c r="C45" s="5" t="s">
        <v>132</v>
      </c>
      <c r="D45" s="5" t="s">
        <v>133</v>
      </c>
      <c r="E45" s="5" t="s">
        <v>58</v>
      </c>
      <c r="F45" s="6">
        <v>9789864490929</v>
      </c>
      <c r="G45" s="7">
        <v>3</v>
      </c>
      <c r="H45" s="7">
        <v>280</v>
      </c>
      <c r="I45" s="14">
        <f t="shared" ref="I45" si="9">G45*H45</f>
        <v>840</v>
      </c>
      <c r="J45" s="4" t="s">
        <v>19</v>
      </c>
      <c r="K45" s="4" t="s">
        <v>19</v>
      </c>
      <c r="L45" s="4" t="s">
        <v>19</v>
      </c>
      <c r="M45" s="16"/>
    </row>
    <row r="46" spans="1:13" ht="27" customHeight="1">
      <c r="A46" s="3">
        <v>41</v>
      </c>
      <c r="B46" s="5" t="s">
        <v>134</v>
      </c>
      <c r="C46" s="5" t="s">
        <v>135</v>
      </c>
      <c r="D46" s="5" t="s">
        <v>136</v>
      </c>
      <c r="E46" s="5" t="s">
        <v>58</v>
      </c>
      <c r="F46" s="6">
        <v>9789861615851</v>
      </c>
      <c r="G46" s="7">
        <v>3</v>
      </c>
      <c r="H46" s="7">
        <v>220</v>
      </c>
      <c r="I46" s="14">
        <f t="shared" ref="I46" si="10">G46*H46</f>
        <v>660</v>
      </c>
      <c r="J46" s="4" t="s">
        <v>19</v>
      </c>
      <c r="K46" s="4" t="s">
        <v>19</v>
      </c>
      <c r="L46" s="4" t="s">
        <v>19</v>
      </c>
      <c r="M46" s="16"/>
    </row>
    <row r="47" spans="1:13" ht="27" customHeight="1">
      <c r="A47" s="3">
        <v>42</v>
      </c>
      <c r="B47" s="5" t="s">
        <v>137</v>
      </c>
      <c r="C47" s="5" t="s">
        <v>138</v>
      </c>
      <c r="D47" s="5" t="s">
        <v>84</v>
      </c>
      <c r="E47" s="5" t="s">
        <v>58</v>
      </c>
      <c r="F47" s="6">
        <v>9789864796472</v>
      </c>
      <c r="G47" s="7">
        <v>3</v>
      </c>
      <c r="H47" s="7">
        <v>480</v>
      </c>
      <c r="I47" s="14">
        <f t="shared" ref="I47:I58" si="11">G47*H47</f>
        <v>1440</v>
      </c>
      <c r="J47" s="4" t="s">
        <v>19</v>
      </c>
      <c r="K47" s="4" t="s">
        <v>19</v>
      </c>
      <c r="L47" s="4" t="s">
        <v>19</v>
      </c>
      <c r="M47" s="16"/>
    </row>
    <row r="48" spans="1:13" ht="27" customHeight="1">
      <c r="A48" s="3">
        <v>43</v>
      </c>
      <c r="B48" s="5" t="s">
        <v>139</v>
      </c>
      <c r="C48" s="5" t="s">
        <v>140</v>
      </c>
      <c r="D48" s="5" t="s">
        <v>84</v>
      </c>
      <c r="E48" s="5" t="s">
        <v>58</v>
      </c>
      <c r="F48" s="6">
        <v>9789864791163</v>
      </c>
      <c r="G48" s="7">
        <v>3</v>
      </c>
      <c r="H48" s="7">
        <v>400</v>
      </c>
      <c r="I48" s="14">
        <f t="shared" si="11"/>
        <v>1200</v>
      </c>
      <c r="J48" s="4" t="s">
        <v>19</v>
      </c>
      <c r="K48" s="4" t="s">
        <v>19</v>
      </c>
      <c r="L48" s="4" t="s">
        <v>19</v>
      </c>
      <c r="M48" s="16"/>
    </row>
    <row r="49" spans="1:13" ht="27" customHeight="1">
      <c r="A49" s="3">
        <v>44</v>
      </c>
      <c r="B49" s="5" t="s">
        <v>141</v>
      </c>
      <c r="C49" s="5" t="s">
        <v>140</v>
      </c>
      <c r="D49" s="5" t="s">
        <v>84</v>
      </c>
      <c r="E49" s="5" t="s">
        <v>58</v>
      </c>
      <c r="F49" s="6">
        <v>9789864791170</v>
      </c>
      <c r="G49" s="7">
        <v>3</v>
      </c>
      <c r="H49" s="7">
        <v>400</v>
      </c>
      <c r="I49" s="14">
        <f t="shared" si="11"/>
        <v>1200</v>
      </c>
      <c r="J49" s="4" t="s">
        <v>19</v>
      </c>
      <c r="K49" s="4" t="s">
        <v>19</v>
      </c>
      <c r="L49" s="4" t="s">
        <v>19</v>
      </c>
      <c r="M49" s="16"/>
    </row>
    <row r="50" spans="1:13" ht="27" customHeight="1">
      <c r="A50" s="3">
        <v>45</v>
      </c>
      <c r="B50" s="5" t="s">
        <v>142</v>
      </c>
      <c r="C50" s="5" t="s">
        <v>140</v>
      </c>
      <c r="D50" s="5" t="s">
        <v>84</v>
      </c>
      <c r="E50" s="5" t="s">
        <v>58</v>
      </c>
      <c r="F50" s="6">
        <v>9789864791217</v>
      </c>
      <c r="G50" s="7">
        <v>3</v>
      </c>
      <c r="H50" s="7">
        <v>400</v>
      </c>
      <c r="I50" s="14">
        <f t="shared" si="11"/>
        <v>1200</v>
      </c>
      <c r="J50" s="4" t="s">
        <v>19</v>
      </c>
      <c r="K50" s="4" t="s">
        <v>19</v>
      </c>
      <c r="L50" s="4" t="s">
        <v>19</v>
      </c>
      <c r="M50" s="16"/>
    </row>
    <row r="51" spans="1:13" ht="27" customHeight="1">
      <c r="A51" s="3">
        <v>46</v>
      </c>
      <c r="B51" s="5" t="s">
        <v>143</v>
      </c>
      <c r="C51" s="5" t="s">
        <v>144</v>
      </c>
      <c r="D51" s="5" t="s">
        <v>75</v>
      </c>
      <c r="E51" s="5" t="s">
        <v>58</v>
      </c>
      <c r="F51" s="6">
        <v>9789863980261</v>
      </c>
      <c r="G51" s="7">
        <v>3</v>
      </c>
      <c r="H51" s="7">
        <v>260</v>
      </c>
      <c r="I51" s="14">
        <f t="shared" si="11"/>
        <v>780</v>
      </c>
      <c r="J51" s="4" t="s">
        <v>19</v>
      </c>
      <c r="K51" s="4" t="s">
        <v>19</v>
      </c>
      <c r="L51" s="4" t="s">
        <v>19</v>
      </c>
      <c r="M51" s="16"/>
    </row>
    <row r="52" spans="1:13" ht="27" customHeight="1">
      <c r="A52" s="3">
        <v>47</v>
      </c>
      <c r="B52" s="5" t="s">
        <v>145</v>
      </c>
      <c r="C52" s="5" t="s">
        <v>146</v>
      </c>
      <c r="D52" s="5" t="s">
        <v>96</v>
      </c>
      <c r="E52" s="5" t="s">
        <v>58</v>
      </c>
      <c r="F52" s="6">
        <v>9789578950405</v>
      </c>
      <c r="G52" s="7">
        <v>3</v>
      </c>
      <c r="H52" s="7">
        <v>280</v>
      </c>
      <c r="I52" s="14">
        <f t="shared" si="11"/>
        <v>840</v>
      </c>
      <c r="J52" s="4" t="s">
        <v>19</v>
      </c>
      <c r="K52" s="4" t="s">
        <v>19</v>
      </c>
      <c r="L52" s="4" t="s">
        <v>19</v>
      </c>
      <c r="M52" s="16"/>
    </row>
    <row r="53" spans="1:13" ht="27" customHeight="1">
      <c r="A53" s="3">
        <v>48</v>
      </c>
      <c r="B53" s="5" t="s">
        <v>147</v>
      </c>
      <c r="C53" s="5" t="s">
        <v>148</v>
      </c>
      <c r="D53" s="5" t="s">
        <v>75</v>
      </c>
      <c r="E53" s="5" t="s">
        <v>58</v>
      </c>
      <c r="F53" s="6">
        <v>9789575035754</v>
      </c>
      <c r="G53" s="7">
        <v>3</v>
      </c>
      <c r="H53" s="7">
        <v>300</v>
      </c>
      <c r="I53" s="14">
        <f t="shared" si="11"/>
        <v>900</v>
      </c>
      <c r="J53" s="4" t="s">
        <v>19</v>
      </c>
      <c r="K53" s="4" t="s">
        <v>19</v>
      </c>
      <c r="L53" s="4" t="s">
        <v>19</v>
      </c>
      <c r="M53" s="16"/>
    </row>
    <row r="54" spans="1:13" ht="27" customHeight="1">
      <c r="A54" s="3">
        <v>49</v>
      </c>
      <c r="B54" s="5" t="s">
        <v>149</v>
      </c>
      <c r="C54" s="5" t="s">
        <v>150</v>
      </c>
      <c r="D54" s="5" t="s">
        <v>84</v>
      </c>
      <c r="E54" s="5" t="s">
        <v>58</v>
      </c>
      <c r="F54" s="6">
        <v>9789864790241</v>
      </c>
      <c r="G54" s="7">
        <v>3</v>
      </c>
      <c r="H54" s="7">
        <v>320</v>
      </c>
      <c r="I54" s="14">
        <f t="shared" si="11"/>
        <v>960</v>
      </c>
      <c r="J54" s="4" t="s">
        <v>19</v>
      </c>
      <c r="K54" s="4" t="s">
        <v>19</v>
      </c>
      <c r="L54" s="4" t="s">
        <v>19</v>
      </c>
      <c r="M54" s="16"/>
    </row>
    <row r="55" spans="1:13" ht="27" customHeight="1">
      <c r="A55" s="3">
        <v>50</v>
      </c>
      <c r="B55" s="5" t="s">
        <v>151</v>
      </c>
      <c r="C55" s="5" t="s">
        <v>152</v>
      </c>
      <c r="D55" s="5" t="s">
        <v>153</v>
      </c>
      <c r="E55" s="5" t="s">
        <v>58</v>
      </c>
      <c r="F55" s="6">
        <v>9789862037300</v>
      </c>
      <c r="G55" s="7">
        <v>3</v>
      </c>
      <c r="H55" s="7">
        <v>680</v>
      </c>
      <c r="I55" s="14">
        <f t="shared" si="11"/>
        <v>2040</v>
      </c>
      <c r="J55" s="4" t="s">
        <v>19</v>
      </c>
      <c r="K55" s="4" t="s">
        <v>19</v>
      </c>
      <c r="L55" s="4" t="s">
        <v>19</v>
      </c>
      <c r="M55" s="16"/>
    </row>
    <row r="56" spans="1:13" ht="27" customHeight="1">
      <c r="A56" s="3">
        <v>51</v>
      </c>
      <c r="B56" s="5" t="s">
        <v>154</v>
      </c>
      <c r="C56" s="5" t="s">
        <v>155</v>
      </c>
      <c r="D56" s="5" t="s">
        <v>156</v>
      </c>
      <c r="E56" s="5" t="s">
        <v>58</v>
      </c>
      <c r="F56" s="6">
        <v>9789862118184</v>
      </c>
      <c r="G56" s="7">
        <v>3</v>
      </c>
      <c r="H56" s="7">
        <v>320</v>
      </c>
      <c r="I56" s="14">
        <f t="shared" si="11"/>
        <v>960</v>
      </c>
      <c r="J56" s="4" t="s">
        <v>19</v>
      </c>
      <c r="K56" s="4" t="s">
        <v>19</v>
      </c>
      <c r="L56" s="4" t="s">
        <v>19</v>
      </c>
      <c r="M56" s="16"/>
    </row>
    <row r="57" spans="1:13" ht="27" customHeight="1">
      <c r="A57" s="3">
        <v>52</v>
      </c>
      <c r="B57" s="5" t="s">
        <v>157</v>
      </c>
      <c r="C57" s="5" t="s">
        <v>158</v>
      </c>
      <c r="D57" s="5" t="s">
        <v>159</v>
      </c>
      <c r="E57" s="5" t="s">
        <v>58</v>
      </c>
      <c r="F57" s="6">
        <v>9789866830150</v>
      </c>
      <c r="G57" s="7">
        <v>3</v>
      </c>
      <c r="H57" s="7">
        <v>280</v>
      </c>
      <c r="I57" s="14">
        <f t="shared" si="11"/>
        <v>840</v>
      </c>
      <c r="J57" s="4" t="s">
        <v>19</v>
      </c>
      <c r="K57" s="4" t="s">
        <v>19</v>
      </c>
      <c r="L57" s="4" t="s">
        <v>19</v>
      </c>
      <c r="M57" s="16"/>
    </row>
    <row r="58" spans="1:13" ht="27" customHeight="1">
      <c r="A58" s="3">
        <v>53</v>
      </c>
      <c r="B58" s="5" t="s">
        <v>160</v>
      </c>
      <c r="C58" s="5" t="s">
        <v>161</v>
      </c>
      <c r="D58" s="5" t="s">
        <v>162</v>
      </c>
      <c r="E58" s="5" t="s">
        <v>58</v>
      </c>
      <c r="F58" s="6">
        <v>9789869318013</v>
      </c>
      <c r="G58" s="7">
        <v>3</v>
      </c>
      <c r="H58" s="7">
        <v>290</v>
      </c>
      <c r="I58" s="14">
        <f t="shared" si="11"/>
        <v>870</v>
      </c>
      <c r="J58" s="4" t="s">
        <v>19</v>
      </c>
      <c r="K58" s="4" t="s">
        <v>19</v>
      </c>
      <c r="L58" s="4" t="s">
        <v>19</v>
      </c>
      <c r="M58" s="16"/>
    </row>
    <row r="59" spans="1:13" ht="27" customHeight="1">
      <c r="A59" s="3">
        <v>54</v>
      </c>
      <c r="B59" s="5" t="s">
        <v>163</v>
      </c>
      <c r="C59" s="5" t="s">
        <v>164</v>
      </c>
      <c r="D59" s="5" t="s">
        <v>165</v>
      </c>
      <c r="E59" s="5" t="s">
        <v>58</v>
      </c>
      <c r="F59" s="6">
        <v>9789861899329</v>
      </c>
      <c r="G59" s="7">
        <v>3</v>
      </c>
      <c r="H59" s="7">
        <v>280</v>
      </c>
      <c r="I59" s="14">
        <f t="shared" ref="I59" si="12">G59*H59</f>
        <v>840</v>
      </c>
      <c r="J59" s="4" t="s">
        <v>19</v>
      </c>
      <c r="K59" s="4" t="s">
        <v>19</v>
      </c>
      <c r="L59" s="4" t="s">
        <v>19</v>
      </c>
      <c r="M59" s="16"/>
    </row>
    <row r="60" spans="1:13" ht="27" customHeight="1">
      <c r="A60" s="3">
        <v>55</v>
      </c>
      <c r="B60" s="5" t="s">
        <v>166</v>
      </c>
      <c r="C60" s="5" t="s">
        <v>167</v>
      </c>
      <c r="D60" s="5" t="s">
        <v>133</v>
      </c>
      <c r="E60" s="5" t="s">
        <v>58</v>
      </c>
      <c r="F60" s="6">
        <v>9789575749811</v>
      </c>
      <c r="G60" s="7">
        <v>3</v>
      </c>
      <c r="H60" s="7">
        <v>280</v>
      </c>
      <c r="I60" s="14">
        <f t="shared" ref="I60" si="13">G60*H60</f>
        <v>840</v>
      </c>
      <c r="J60" s="4" t="s">
        <v>19</v>
      </c>
      <c r="K60" s="4" t="s">
        <v>19</v>
      </c>
      <c r="L60" s="4" t="s">
        <v>19</v>
      </c>
      <c r="M60" s="16"/>
    </row>
    <row r="61" spans="1:13" ht="27" customHeight="1">
      <c r="A61" s="3">
        <v>56</v>
      </c>
      <c r="B61" s="5" t="s">
        <v>168</v>
      </c>
      <c r="C61" s="5" t="s">
        <v>169</v>
      </c>
      <c r="D61" s="5" t="s">
        <v>170</v>
      </c>
      <c r="E61" s="5" t="s">
        <v>58</v>
      </c>
      <c r="F61" s="6">
        <v>9789865730857</v>
      </c>
      <c r="G61" s="7">
        <v>3</v>
      </c>
      <c r="H61" s="7">
        <v>340</v>
      </c>
      <c r="I61" s="14">
        <f t="shared" ref="I61:I68" si="14">G61*H61</f>
        <v>1020</v>
      </c>
      <c r="J61" s="4" t="s">
        <v>19</v>
      </c>
      <c r="K61" s="4" t="s">
        <v>19</v>
      </c>
      <c r="L61" s="4" t="s">
        <v>19</v>
      </c>
      <c r="M61" s="16"/>
    </row>
    <row r="62" spans="1:13" ht="27" customHeight="1">
      <c r="A62" s="3">
        <v>57</v>
      </c>
      <c r="B62" s="5" t="s">
        <v>171</v>
      </c>
      <c r="C62" s="5" t="s">
        <v>172</v>
      </c>
      <c r="D62" s="5" t="s">
        <v>84</v>
      </c>
      <c r="E62" s="5" t="s">
        <v>58</v>
      </c>
      <c r="F62" s="6">
        <v>9789864799558</v>
      </c>
      <c r="G62" s="7">
        <v>3</v>
      </c>
      <c r="H62" s="7">
        <v>380</v>
      </c>
      <c r="I62" s="14">
        <f t="shared" si="14"/>
        <v>1140</v>
      </c>
      <c r="J62" s="4" t="s">
        <v>19</v>
      </c>
      <c r="K62" s="4" t="s">
        <v>19</v>
      </c>
      <c r="L62" s="4" t="s">
        <v>19</v>
      </c>
      <c r="M62" s="16"/>
    </row>
    <row r="63" spans="1:13" ht="27" customHeight="1">
      <c r="A63" s="3">
        <v>59</v>
      </c>
      <c r="B63" s="5" t="s">
        <v>173</v>
      </c>
      <c r="C63" s="5" t="s">
        <v>174</v>
      </c>
      <c r="D63" s="5" t="s">
        <v>175</v>
      </c>
      <c r="E63" s="5" t="s">
        <v>58</v>
      </c>
      <c r="F63" s="6">
        <v>9786269595938</v>
      </c>
      <c r="G63" s="7">
        <v>3</v>
      </c>
      <c r="H63" s="7">
        <v>320</v>
      </c>
      <c r="I63" s="14">
        <f t="shared" si="14"/>
        <v>960</v>
      </c>
      <c r="J63" s="4" t="s">
        <v>19</v>
      </c>
      <c r="K63" s="4" t="s">
        <v>19</v>
      </c>
      <c r="L63" s="4" t="s">
        <v>19</v>
      </c>
      <c r="M63" s="16"/>
    </row>
    <row r="64" spans="1:13" ht="27" customHeight="1">
      <c r="A64" s="3">
        <v>60</v>
      </c>
      <c r="B64" s="5" t="s">
        <v>176</v>
      </c>
      <c r="C64" s="5" t="s">
        <v>174</v>
      </c>
      <c r="D64" s="5" t="s">
        <v>175</v>
      </c>
      <c r="E64" s="5" t="s">
        <v>58</v>
      </c>
      <c r="F64" s="6">
        <v>9786269595945</v>
      </c>
      <c r="G64" s="7">
        <v>3</v>
      </c>
      <c r="H64" s="7">
        <v>320</v>
      </c>
      <c r="I64" s="14">
        <f t="shared" si="14"/>
        <v>960</v>
      </c>
      <c r="J64" s="4" t="s">
        <v>19</v>
      </c>
      <c r="K64" s="4" t="s">
        <v>19</v>
      </c>
      <c r="L64" s="4" t="s">
        <v>19</v>
      </c>
      <c r="M64" s="16"/>
    </row>
    <row r="65" spans="1:15" ht="27" customHeight="1">
      <c r="A65" s="3">
        <v>61</v>
      </c>
      <c r="B65" s="5" t="s">
        <v>177</v>
      </c>
      <c r="C65" s="5" t="s">
        <v>174</v>
      </c>
      <c r="D65" s="5" t="s">
        <v>175</v>
      </c>
      <c r="E65" s="5" t="s">
        <v>58</v>
      </c>
      <c r="F65" s="6">
        <v>9786269595952</v>
      </c>
      <c r="G65" s="7">
        <v>3</v>
      </c>
      <c r="H65" s="7">
        <v>320</v>
      </c>
      <c r="I65" s="14">
        <f t="shared" si="14"/>
        <v>960</v>
      </c>
      <c r="J65" s="4" t="s">
        <v>19</v>
      </c>
      <c r="K65" s="4" t="s">
        <v>19</v>
      </c>
      <c r="L65" s="4" t="s">
        <v>19</v>
      </c>
      <c r="M65" s="16"/>
    </row>
    <row r="66" spans="1:15" ht="27" customHeight="1">
      <c r="A66" s="3">
        <v>62</v>
      </c>
      <c r="B66" s="5" t="s">
        <v>178</v>
      </c>
      <c r="C66" s="5" t="s">
        <v>174</v>
      </c>
      <c r="D66" s="5" t="s">
        <v>175</v>
      </c>
      <c r="E66" s="5" t="s">
        <v>58</v>
      </c>
      <c r="F66" s="6">
        <v>9786269595969</v>
      </c>
      <c r="G66" s="7">
        <v>3</v>
      </c>
      <c r="H66" s="7">
        <v>320</v>
      </c>
      <c r="I66" s="14">
        <f t="shared" si="14"/>
        <v>960</v>
      </c>
      <c r="J66" s="4" t="s">
        <v>19</v>
      </c>
      <c r="K66" s="4" t="s">
        <v>19</v>
      </c>
      <c r="L66" s="4" t="s">
        <v>19</v>
      </c>
      <c r="M66" s="16"/>
    </row>
    <row r="67" spans="1:15" ht="27" customHeight="1">
      <c r="A67" s="3">
        <v>63</v>
      </c>
      <c r="B67" s="5" t="s">
        <v>179</v>
      </c>
      <c r="C67" s="5" t="s">
        <v>174</v>
      </c>
      <c r="D67" s="5" t="s">
        <v>175</v>
      </c>
      <c r="E67" s="5" t="s">
        <v>58</v>
      </c>
      <c r="F67" s="6">
        <v>9786269595976</v>
      </c>
      <c r="G67" s="7">
        <v>3</v>
      </c>
      <c r="H67" s="7">
        <v>320</v>
      </c>
      <c r="I67" s="14">
        <f t="shared" si="14"/>
        <v>960</v>
      </c>
      <c r="J67" s="4" t="s">
        <v>19</v>
      </c>
      <c r="K67" s="4" t="s">
        <v>19</v>
      </c>
      <c r="L67" s="4" t="s">
        <v>19</v>
      </c>
      <c r="M67" s="16"/>
    </row>
    <row r="68" spans="1:15" ht="27" customHeight="1">
      <c r="A68" s="3">
        <v>64</v>
      </c>
      <c r="B68" s="5" t="s">
        <v>180</v>
      </c>
      <c r="C68" s="5" t="s">
        <v>181</v>
      </c>
      <c r="D68" s="5" t="s">
        <v>78</v>
      </c>
      <c r="E68" s="5" t="s">
        <v>58</v>
      </c>
      <c r="F68" s="6">
        <v>9789570856736</v>
      </c>
      <c r="G68" s="7">
        <v>2</v>
      </c>
      <c r="H68" s="7">
        <v>290</v>
      </c>
      <c r="I68" s="14">
        <f t="shared" si="14"/>
        <v>580</v>
      </c>
      <c r="J68" s="4" t="s">
        <v>19</v>
      </c>
      <c r="K68" s="4" t="s">
        <v>19</v>
      </c>
      <c r="L68" s="4" t="s">
        <v>19</v>
      </c>
      <c r="M68" s="16"/>
    </row>
    <row r="69" spans="1:15" ht="30" customHeight="1">
      <c r="A69" s="3" t="s">
        <v>54</v>
      </c>
      <c r="B69" s="5"/>
      <c r="C69" s="5"/>
      <c r="D69" s="5"/>
      <c r="E69" s="3"/>
      <c r="F69" s="3"/>
      <c r="G69" s="19">
        <f>SUM(G18:G68)</f>
        <v>152</v>
      </c>
      <c r="H69" s="19"/>
      <c r="I69" s="19">
        <f>SUM(I18:I68)</f>
        <v>52441</v>
      </c>
      <c r="J69" s="20"/>
      <c r="K69" s="20"/>
      <c r="L69" s="20"/>
      <c r="M69" s="21"/>
      <c r="O69" s="22"/>
    </row>
    <row r="70" spans="1:15" ht="27" customHeight="1">
      <c r="A70" s="3" t="s">
        <v>54</v>
      </c>
      <c r="B70" s="5" t="s">
        <v>182</v>
      </c>
      <c r="C70" s="5"/>
      <c r="D70" s="5"/>
      <c r="E70" s="5"/>
      <c r="F70" s="6"/>
      <c r="G70" s="7">
        <f>SUM(G18:G68)</f>
        <v>152</v>
      </c>
      <c r="H70" s="7"/>
      <c r="I70" s="14">
        <f>I69</f>
        <v>52441</v>
      </c>
      <c r="J70" s="4"/>
      <c r="K70" s="4"/>
      <c r="L70" s="4"/>
      <c r="M70" s="16"/>
    </row>
    <row r="71" spans="1:15" ht="30" customHeight="1">
      <c r="A71" s="3" t="s">
        <v>54</v>
      </c>
      <c r="B71" s="5" t="s">
        <v>183</v>
      </c>
      <c r="C71" s="5"/>
      <c r="D71" s="5"/>
      <c r="E71" s="3"/>
      <c r="F71" s="3"/>
      <c r="G71" s="19">
        <f>G70+G16</f>
        <v>392</v>
      </c>
      <c r="H71" s="19"/>
      <c r="I71" s="19">
        <f>I16+I69</f>
        <v>133721</v>
      </c>
      <c r="J71" s="20"/>
      <c r="K71" s="20"/>
      <c r="L71" s="20"/>
      <c r="M71" s="21"/>
      <c r="O71" s="22"/>
    </row>
    <row r="72" spans="1:15" ht="225" customHeight="1">
      <c r="A72" s="29" t="s">
        <v>184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</row>
    <row r="73" spans="1:15" ht="87.6" customHeight="1">
      <c r="A73" s="31" t="s">
        <v>185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</row>
  </sheetData>
  <mergeCells count="4">
    <mergeCell ref="A1:M1"/>
    <mergeCell ref="A2:M2"/>
    <mergeCell ref="A72:M72"/>
    <mergeCell ref="A73:M73"/>
  </mergeCells>
  <phoneticPr fontId="19" type="noConversion"/>
  <hyperlinks>
    <hyperlink ref="C5" r:id="rId1"/>
    <hyperlink ref="C6" r:id="rId2"/>
    <hyperlink ref="C7" r:id="rId3"/>
    <hyperlink ref="C8" r:id="rId4"/>
    <hyperlink ref="C9" r:id="rId5"/>
    <hyperlink ref="C10" r:id="rId6"/>
    <hyperlink ref="C11" r:id="rId7"/>
    <hyperlink ref="C12" r:id="rId8"/>
    <hyperlink ref="C13" r:id="rId9"/>
    <hyperlink ref="C14" r:id="rId10"/>
    <hyperlink ref="C15" r:id="rId11"/>
    <hyperlink ref="C19" r:id="rId12"/>
    <hyperlink ref="C23" r:id="rId13"/>
    <hyperlink ref="D23" r:id="rId14"/>
    <hyperlink ref="C21" r:id="rId15"/>
    <hyperlink ref="C22" r:id="rId16"/>
    <hyperlink ref="C20" r:id="rId17"/>
    <hyperlink ref="D20" r:id="rId18"/>
    <hyperlink ref="C24" r:id="rId19"/>
    <hyperlink ref="D24" r:id="rId20"/>
    <hyperlink ref="C25" r:id="rId21"/>
    <hyperlink ref="D25" r:id="rId22"/>
    <hyperlink ref="C26" r:id="rId23"/>
    <hyperlink ref="D26" r:id="rId24"/>
    <hyperlink ref="C27" r:id="rId25"/>
    <hyperlink ref="D27" r:id="rId26"/>
    <hyperlink ref="D28" r:id="rId27"/>
    <hyperlink ref="D29" r:id="rId28"/>
    <hyperlink ref="C30" r:id="rId29"/>
    <hyperlink ref="D30" r:id="rId30"/>
    <hyperlink ref="D32" r:id="rId31"/>
    <hyperlink ref="C32" r:id="rId32"/>
    <hyperlink ref="C31" r:id="rId33"/>
    <hyperlink ref="D31" r:id="rId34"/>
    <hyperlink ref="C33" r:id="rId35"/>
    <hyperlink ref="D33" r:id="rId36"/>
    <hyperlink ref="D34" r:id="rId37"/>
    <hyperlink ref="C35" r:id="rId38"/>
    <hyperlink ref="C36" r:id="rId39"/>
    <hyperlink ref="D36" r:id="rId40"/>
    <hyperlink ref="C63" r:id="rId41"/>
    <hyperlink ref="D63" r:id="rId42"/>
    <hyperlink ref="C64" r:id="rId43"/>
    <hyperlink ref="D64" r:id="rId44"/>
    <hyperlink ref="C65" r:id="rId45"/>
    <hyperlink ref="D65" r:id="rId46"/>
    <hyperlink ref="C66" r:id="rId47"/>
    <hyperlink ref="D66" r:id="rId48"/>
    <hyperlink ref="C67" r:id="rId49"/>
    <hyperlink ref="D67" r:id="rId50"/>
    <hyperlink ref="D39" r:id="rId51"/>
    <hyperlink ref="C38" r:id="rId52"/>
    <hyperlink ref="D38" r:id="rId53"/>
    <hyperlink ref="C40" r:id="rId54"/>
    <hyperlink ref="D40" r:id="rId55"/>
    <hyperlink ref="C41" r:id="rId56"/>
    <hyperlink ref="D41" r:id="rId57"/>
    <hyperlink ref="C42" r:id="rId58"/>
    <hyperlink ref="D42" r:id="rId59"/>
    <hyperlink ref="C43" r:id="rId60"/>
    <hyperlink ref="D43" r:id="rId61"/>
    <hyperlink ref="C44" r:id="rId62"/>
    <hyperlink ref="D44" r:id="rId63"/>
    <hyperlink ref="C45" r:id="rId64"/>
    <hyperlink ref="D45" r:id="rId65"/>
    <hyperlink ref="D46" r:id="rId66"/>
    <hyperlink ref="C46" r:id="rId67"/>
    <hyperlink ref="D47" r:id="rId68"/>
    <hyperlink ref="D48" r:id="rId69"/>
    <hyperlink ref="C48" r:id="rId70"/>
    <hyperlink ref="D49" r:id="rId71"/>
    <hyperlink ref="C49" r:id="rId72"/>
    <hyperlink ref="D50" r:id="rId73"/>
    <hyperlink ref="C50" r:id="rId74"/>
    <hyperlink ref="C51" r:id="rId75"/>
    <hyperlink ref="C52" r:id="rId76"/>
    <hyperlink ref="D52" r:id="rId77"/>
    <hyperlink ref="D53" r:id="rId78"/>
    <hyperlink ref="C54" r:id="rId79"/>
    <hyperlink ref="D55" r:id="rId80"/>
    <hyperlink ref="C55" r:id="rId81"/>
    <hyperlink ref="C56" r:id="rId82"/>
    <hyperlink ref="D56" r:id="rId83"/>
    <hyperlink ref="C57" r:id="rId84"/>
    <hyperlink ref="C58" r:id="rId85"/>
    <hyperlink ref="D58" r:id="rId86"/>
    <hyperlink ref="C59" r:id="rId87"/>
    <hyperlink ref="D59" r:id="rId88"/>
    <hyperlink ref="C60" r:id="rId89"/>
    <hyperlink ref="D60" r:id="rId90"/>
    <hyperlink ref="C61" r:id="rId91"/>
    <hyperlink ref="D61" r:id="rId92"/>
    <hyperlink ref="C62" r:id="rId93"/>
    <hyperlink ref="C68" r:id="rId94"/>
    <hyperlink ref="D68" r:id="rId95"/>
  </hyperlinks>
  <printOptions horizontalCentered="1"/>
  <pageMargins left="0.70763888888888904" right="0.70763888888888904" top="0.74791666666666701" bottom="0.74791666666666701" header="0.31388888888888899" footer="0.31388888888888899"/>
  <pageSetup paperSize="9" scale="44" fitToHeight="5" orientation="landscape" r:id="rId96"/>
  <headerFooter alignWithMargins="0"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2022-12-26T22:39:17Z</dcterms:created>
  <dcterms:modified xsi:type="dcterms:W3CDTF">2023-02-14T01:38:35Z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